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Форматы проекта ИПР (отпр без ссылок)\"/>
    </mc:Choice>
  </mc:AlternateContent>
  <xr:revisionPtr revIDLastSave="0" documentId="13_ncr:1_{85C17806-CF4E-4BF7-8810-5142A6EBA0A1}" xr6:coauthVersionLast="47" xr6:coauthVersionMax="47" xr10:uidLastSave="{00000000-0000-0000-0000-000000000000}"/>
  <bookViews>
    <workbookView xWindow="-120" yWindow="-120" windowWidth="29040" windowHeight="15720" tabRatio="631" xr2:uid="{00000000-000D-0000-FFFF-FFFF00000000}"/>
  </bookViews>
  <sheets>
    <sheet name="2" sheetId="12" r:id="rId1"/>
  </sheets>
  <definedNames>
    <definedName name="_xlnm._FilterDatabase" localSheetId="0" hidden="1">'2'!$A$13:$CG$83</definedName>
  </definedNames>
  <calcPr calcId="181029"/>
</workbook>
</file>

<file path=xl/calcChain.xml><?xml version="1.0" encoding="utf-8"?>
<calcChain xmlns="http://schemas.openxmlformats.org/spreadsheetml/2006/main">
  <c r="R24" i="12" l="1"/>
  <c r="R34" i="12"/>
  <c r="AE14" i="12"/>
  <c r="AF14" i="12"/>
  <c r="AG14" i="12"/>
  <c r="AE15" i="12"/>
  <c r="AF15" i="12"/>
  <c r="AG15" i="12"/>
  <c r="AE21" i="12"/>
  <c r="AF21" i="12"/>
  <c r="AG21" i="12"/>
  <c r="AD63" i="12"/>
  <c r="BN14" i="12" l="1"/>
  <c r="BO14" i="12"/>
  <c r="BQ14" i="12"/>
  <c r="BN16" i="12"/>
  <c r="BO16" i="12"/>
  <c r="BQ16" i="12"/>
  <c r="BN21" i="12"/>
  <c r="BO21" i="12"/>
  <c r="BN52" i="12"/>
  <c r="BO52" i="12"/>
  <c r="BN56" i="12"/>
  <c r="BO56" i="12"/>
  <c r="BN57" i="12"/>
  <c r="BO57" i="12"/>
  <c r="BQ57" i="12"/>
  <c r="BI14" i="12"/>
  <c r="BJ14" i="12"/>
  <c r="BI16" i="12"/>
  <c r="BJ16" i="12"/>
  <c r="BI21" i="12"/>
  <c r="BJ21" i="12"/>
  <c r="BI52" i="12"/>
  <c r="BJ52" i="12"/>
  <c r="BI56" i="12"/>
  <c r="BJ56" i="12"/>
  <c r="BI57" i="12"/>
  <c r="BJ57" i="12"/>
  <c r="AO16" i="12"/>
  <c r="AP16" i="12"/>
  <c r="AO52" i="12"/>
  <c r="AP52" i="12"/>
  <c r="AO56" i="12"/>
  <c r="AP56" i="12"/>
  <c r="AO57" i="12"/>
  <c r="AP57" i="12"/>
  <c r="V15" i="12"/>
  <c r="W15" i="12"/>
  <c r="T57" i="12"/>
  <c r="S15" i="12"/>
  <c r="S22" i="12"/>
  <c r="S23" i="12"/>
  <c r="R23" i="12"/>
  <c r="R22" i="12" s="1"/>
  <c r="R15" i="12" s="1"/>
  <c r="P21" i="12"/>
  <c r="O14" i="12"/>
  <c r="O15" i="12"/>
  <c r="O21" i="12"/>
  <c r="O22" i="12"/>
  <c r="O23" i="12"/>
  <c r="O34" i="12"/>
  <c r="S34" i="12"/>
  <c r="S32" i="12"/>
  <c r="R32" i="12"/>
  <c r="S24" i="12"/>
  <c r="AR24" i="12"/>
  <c r="BH59" i="12" l="1"/>
  <c r="X59" i="12" s="1"/>
  <c r="AX63" i="12"/>
  <c r="X63" i="12" s="1"/>
  <c r="AX61" i="12"/>
  <c r="AE34" i="12"/>
  <c r="AF34" i="12"/>
  <c r="AG34" i="12"/>
  <c r="AH24" i="12"/>
  <c r="AD36" i="12"/>
  <c r="AD34" i="12" s="1"/>
  <c r="AD23" i="12" s="1"/>
  <c r="AD22" i="12" s="1"/>
  <c r="BH58" i="12" l="1"/>
  <c r="X61" i="12"/>
  <c r="AH34" i="12"/>
  <c r="AH23" i="12" s="1"/>
  <c r="AH22" i="12" s="1"/>
  <c r="AD21" i="12"/>
  <c r="AD14" i="12" s="1"/>
  <c r="AD15" i="12"/>
  <c r="X58" i="12" l="1"/>
  <c r="AH21" i="12"/>
  <c r="AH14" i="12" s="1"/>
  <c r="AH15" i="12"/>
  <c r="BW25" i="12" l="1"/>
  <c r="BX25" i="12"/>
  <c r="BY25" i="12"/>
  <c r="BZ25" i="12"/>
  <c r="CA25" i="12"/>
  <c r="CC25" i="12"/>
  <c r="CD25" i="12"/>
  <c r="CE25" i="12"/>
  <c r="CF25" i="12"/>
  <c r="BW26" i="12"/>
  <c r="BX26" i="12"/>
  <c r="BY26" i="12"/>
  <c r="BZ26" i="12"/>
  <c r="CA26" i="12"/>
  <c r="CC26" i="12"/>
  <c r="CD26" i="12"/>
  <c r="CE26" i="12"/>
  <c r="CF26" i="12"/>
  <c r="BW27" i="12"/>
  <c r="BX27" i="12"/>
  <c r="BY27" i="12"/>
  <c r="BZ27" i="12"/>
  <c r="CA27" i="12"/>
  <c r="CC27" i="12"/>
  <c r="CD27" i="12"/>
  <c r="CE27" i="12"/>
  <c r="CF27" i="12"/>
  <c r="BW28" i="12"/>
  <c r="BX28" i="12"/>
  <c r="BY28" i="12"/>
  <c r="BZ28" i="12"/>
  <c r="CA28" i="12"/>
  <c r="CC28" i="12"/>
  <c r="CD28" i="12"/>
  <c r="CE28" i="12"/>
  <c r="CF28" i="12"/>
  <c r="BW29" i="12"/>
  <c r="BX29" i="12"/>
  <c r="BY29" i="12"/>
  <c r="BZ29" i="12"/>
  <c r="CA29" i="12"/>
  <c r="CC29" i="12"/>
  <c r="CD29" i="12"/>
  <c r="CE29" i="12"/>
  <c r="CF29" i="12"/>
  <c r="BW30" i="12"/>
  <c r="BX30" i="12"/>
  <c r="BY30" i="12"/>
  <c r="BZ30" i="12"/>
  <c r="CA30" i="12"/>
  <c r="CC30" i="12"/>
  <c r="CD30" i="12"/>
  <c r="CE30" i="12"/>
  <c r="CF30" i="12"/>
  <c r="BW31" i="12"/>
  <c r="BX31" i="12"/>
  <c r="BY31" i="12"/>
  <c r="BZ31" i="12"/>
  <c r="CA31" i="12"/>
  <c r="CC31" i="12"/>
  <c r="CD31" i="12"/>
  <c r="CE31" i="12"/>
  <c r="CF31" i="12"/>
  <c r="BW32" i="12"/>
  <c r="BX32" i="12"/>
  <c r="BY32" i="12"/>
  <c r="BZ32" i="12"/>
  <c r="CA32" i="12"/>
  <c r="BW33" i="12"/>
  <c r="BX33" i="12"/>
  <c r="BY33" i="12"/>
  <c r="BZ33" i="12"/>
  <c r="CA33" i="12"/>
  <c r="CC33" i="12"/>
  <c r="CD33" i="12"/>
  <c r="CE33" i="12"/>
  <c r="CF33" i="12"/>
  <c r="BW34" i="12"/>
  <c r="BX34" i="12"/>
  <c r="BY34" i="12"/>
  <c r="BZ34" i="12"/>
  <c r="CA34" i="12"/>
  <c r="BW35" i="12"/>
  <c r="BX35" i="12"/>
  <c r="BY35" i="12"/>
  <c r="BZ35" i="12"/>
  <c r="CA35" i="12"/>
  <c r="CC35" i="12"/>
  <c r="CD35" i="12"/>
  <c r="CE35" i="12"/>
  <c r="CF35" i="12"/>
  <c r="BW36" i="12"/>
  <c r="BX36" i="12"/>
  <c r="BY36" i="12"/>
  <c r="BZ36" i="12"/>
  <c r="CA36" i="12"/>
  <c r="CC36" i="12"/>
  <c r="CD36" i="12"/>
  <c r="CE36" i="12"/>
  <c r="CF36" i="12"/>
  <c r="BW24" i="12"/>
  <c r="AO24" i="12"/>
  <c r="AP24" i="12"/>
  <c r="AQ24" i="12"/>
  <c r="AO34" i="12"/>
  <c r="CC34" i="12" s="1"/>
  <c r="AP34" i="12"/>
  <c r="CD34" i="12" s="1"/>
  <c r="AQ34" i="12"/>
  <c r="CE34" i="12" s="1"/>
  <c r="AR34" i="12"/>
  <c r="CF34" i="12" s="1"/>
  <c r="AO32" i="12"/>
  <c r="CC32" i="12" s="1"/>
  <c r="AP32" i="12"/>
  <c r="CD32" i="12" s="1"/>
  <c r="AQ32" i="12"/>
  <c r="CE32" i="12" s="1"/>
  <c r="AR32" i="12"/>
  <c r="CF32" i="12" s="1"/>
  <c r="AN36" i="12"/>
  <c r="CB36" i="12" s="1"/>
  <c r="AN35" i="12"/>
  <c r="CB35" i="12" s="1"/>
  <c r="AN33" i="12"/>
  <c r="CB33" i="12" s="1"/>
  <c r="AN26" i="12"/>
  <c r="CB26" i="12" s="1"/>
  <c r="AN27" i="12"/>
  <c r="CB27" i="12" s="1"/>
  <c r="AN28" i="12"/>
  <c r="CB28" i="12" s="1"/>
  <c r="AN29" i="12"/>
  <c r="CB29" i="12" s="1"/>
  <c r="AN30" i="12"/>
  <c r="CB30" i="12" s="1"/>
  <c r="AN31" i="12"/>
  <c r="CB31" i="12" s="1"/>
  <c r="AN25" i="12"/>
  <c r="CB25" i="12" s="1"/>
  <c r="AQ23" i="12" l="1"/>
  <c r="AQ22" i="12" s="1"/>
  <c r="AQ15" i="12" s="1"/>
  <c r="CE15" i="12" s="1"/>
  <c r="AP23" i="12"/>
  <c r="AP22" i="12" s="1"/>
  <c r="AP21" i="12" s="1"/>
  <c r="AP14" i="12" s="1"/>
  <c r="AO23" i="12"/>
  <c r="AO22" i="12" s="1"/>
  <c r="CC22" i="12" s="1"/>
  <c r="AP15" i="12"/>
  <c r="CD15" i="12" s="1"/>
  <c r="AN34" i="12"/>
  <c r="CB34" i="12" s="1"/>
  <c r="AR23" i="12"/>
  <c r="AR22" i="12" s="1"/>
  <c r="AR15" i="12" s="1"/>
  <c r="CF15" i="12" s="1"/>
  <c r="AN32" i="12"/>
  <c r="CB32" i="12" s="1"/>
  <c r="AN24" i="12"/>
  <c r="CB24" i="12" s="1"/>
  <c r="AR21" i="12"/>
  <c r="AR14" i="12" s="1"/>
  <c r="CF83" i="12"/>
  <c r="CE83" i="12"/>
  <c r="CD83" i="12"/>
  <c r="CC83" i="12"/>
  <c r="CB83" i="12"/>
  <c r="CF82" i="12"/>
  <c r="CE82" i="12"/>
  <c r="CD82" i="12"/>
  <c r="CC82" i="12"/>
  <c r="CB82" i="12"/>
  <c r="CF81" i="12"/>
  <c r="CE81" i="12"/>
  <c r="CD81" i="12"/>
  <c r="CC81" i="12"/>
  <c r="CB81" i="12"/>
  <c r="CF80" i="12"/>
  <c r="CE80" i="12"/>
  <c r="CD80" i="12"/>
  <c r="CC80" i="12"/>
  <c r="CB80" i="12"/>
  <c r="CF79" i="12"/>
  <c r="CE79" i="12"/>
  <c r="CD79" i="12"/>
  <c r="CC79" i="12"/>
  <c r="CB79" i="12"/>
  <c r="CF78" i="12"/>
  <c r="CE78" i="12"/>
  <c r="CD78" i="12"/>
  <c r="CC78" i="12"/>
  <c r="CB78" i="12"/>
  <c r="CF77" i="12"/>
  <c r="CE77" i="12"/>
  <c r="CD77" i="12"/>
  <c r="CC77" i="12"/>
  <c r="CB77" i="12"/>
  <c r="CF76" i="12"/>
  <c r="CE76" i="12"/>
  <c r="CD76" i="12"/>
  <c r="CC76" i="12"/>
  <c r="CB76" i="12"/>
  <c r="CF75" i="12"/>
  <c r="CE75" i="12"/>
  <c r="CD75" i="12"/>
  <c r="CC75" i="12"/>
  <c r="CB75" i="12"/>
  <c r="CF74" i="12"/>
  <c r="CE74" i="12"/>
  <c r="CD74" i="12"/>
  <c r="CC74" i="12"/>
  <c r="CB74" i="12"/>
  <c r="CF73" i="12"/>
  <c r="CE73" i="12"/>
  <c r="CD73" i="12"/>
  <c r="CC73" i="12"/>
  <c r="CB73" i="12"/>
  <c r="CF72" i="12"/>
  <c r="CE72" i="12"/>
  <c r="CD72" i="12"/>
  <c r="CC72" i="12"/>
  <c r="CB72" i="12"/>
  <c r="CF71" i="12"/>
  <c r="CE71" i="12"/>
  <c r="CD71" i="12"/>
  <c r="CC71" i="12"/>
  <c r="CB71" i="12"/>
  <c r="CF70" i="12"/>
  <c r="CE70" i="12"/>
  <c r="CD70" i="12"/>
  <c r="CC70" i="12"/>
  <c r="CB70" i="12"/>
  <c r="CF69" i="12"/>
  <c r="CE69" i="12"/>
  <c r="CD69" i="12"/>
  <c r="CC69" i="12"/>
  <c r="CB69" i="12"/>
  <c r="CF68" i="12"/>
  <c r="CE68" i="12"/>
  <c r="CD68" i="12"/>
  <c r="CC68" i="12"/>
  <c r="CB68" i="12"/>
  <c r="CF67" i="12"/>
  <c r="CE67" i="12"/>
  <c r="CD67" i="12"/>
  <c r="CC67" i="12"/>
  <c r="CB67" i="12"/>
  <c r="CF66" i="12"/>
  <c r="CE66" i="12"/>
  <c r="CD66" i="12"/>
  <c r="CC66" i="12"/>
  <c r="CB66" i="12"/>
  <c r="CF65" i="12"/>
  <c r="CE65" i="12"/>
  <c r="CD65" i="12"/>
  <c r="CC65" i="12"/>
  <c r="CB65" i="12"/>
  <c r="CF64" i="12"/>
  <c r="CD64" i="12"/>
  <c r="CC64" i="12"/>
  <c r="CF63" i="12"/>
  <c r="CE63" i="12"/>
  <c r="CD63" i="12"/>
  <c r="CC63" i="12"/>
  <c r="CB63" i="12"/>
  <c r="CF62" i="12"/>
  <c r="CD62" i="12"/>
  <c r="CC62" i="12"/>
  <c r="CF61" i="12"/>
  <c r="CE61" i="12"/>
  <c r="CD61" i="12"/>
  <c r="CC61" i="12"/>
  <c r="CB61" i="12"/>
  <c r="CF60" i="12"/>
  <c r="CD60" i="12"/>
  <c r="CC60" i="12"/>
  <c r="CF59" i="12"/>
  <c r="CE59" i="12"/>
  <c r="CD59" i="12"/>
  <c r="CC59" i="12"/>
  <c r="CB59" i="12"/>
  <c r="CF58" i="12"/>
  <c r="CE58" i="12"/>
  <c r="CD58" i="12"/>
  <c r="CC58" i="12"/>
  <c r="CB58" i="12"/>
  <c r="CF55" i="12"/>
  <c r="CE55" i="12"/>
  <c r="CD55" i="12"/>
  <c r="CC55" i="12"/>
  <c r="CB55" i="12"/>
  <c r="CF54" i="12"/>
  <c r="CE54" i="12"/>
  <c r="CD54" i="12"/>
  <c r="CC54" i="12"/>
  <c r="CB54" i="12"/>
  <c r="CF53" i="12"/>
  <c r="CE53" i="12"/>
  <c r="CD53" i="12"/>
  <c r="CC53" i="12"/>
  <c r="CB53" i="12"/>
  <c r="CF51" i="12"/>
  <c r="CE51" i="12"/>
  <c r="CD51" i="12"/>
  <c r="CC51" i="12"/>
  <c r="CB51" i="12"/>
  <c r="CF50" i="12"/>
  <c r="CE50" i="12"/>
  <c r="CD50" i="12"/>
  <c r="CC50" i="12"/>
  <c r="CB50" i="12"/>
  <c r="CF49" i="12"/>
  <c r="CE49" i="12"/>
  <c r="CD49" i="12"/>
  <c r="CC49" i="12"/>
  <c r="CB49" i="12"/>
  <c r="CF48" i="12"/>
  <c r="CE48" i="12"/>
  <c r="CD48" i="12"/>
  <c r="CC48" i="12"/>
  <c r="CB48" i="12"/>
  <c r="CF47" i="12"/>
  <c r="CE47" i="12"/>
  <c r="CD47" i="12"/>
  <c r="CC47" i="12"/>
  <c r="CB47" i="12"/>
  <c r="CF46" i="12"/>
  <c r="CE46" i="12"/>
  <c r="CD46" i="12"/>
  <c r="CC46" i="12"/>
  <c r="CB46" i="12"/>
  <c r="CF45" i="12"/>
  <c r="CE45" i="12"/>
  <c r="CD45" i="12"/>
  <c r="CC45" i="12"/>
  <c r="CB45" i="12"/>
  <c r="CF44" i="12"/>
  <c r="CE44" i="12"/>
  <c r="CD44" i="12"/>
  <c r="CC44" i="12"/>
  <c r="CB44" i="12"/>
  <c r="CF43" i="12"/>
  <c r="CE43" i="12"/>
  <c r="CD43" i="12"/>
  <c r="CC43" i="12"/>
  <c r="CB43" i="12"/>
  <c r="CF42" i="12"/>
  <c r="CE42" i="12"/>
  <c r="CD42" i="12"/>
  <c r="CC42" i="12"/>
  <c r="CB42" i="12"/>
  <c r="CF41" i="12"/>
  <c r="CE41" i="12"/>
  <c r="CD41" i="12"/>
  <c r="CC41" i="12"/>
  <c r="CB41" i="12"/>
  <c r="CF40" i="12"/>
  <c r="CE40" i="12"/>
  <c r="CD40" i="12"/>
  <c r="CC40" i="12"/>
  <c r="CB40" i="12"/>
  <c r="CF39" i="12"/>
  <c r="CE39" i="12"/>
  <c r="CD39" i="12"/>
  <c r="CC39" i="12"/>
  <c r="CB39" i="12"/>
  <c r="CF38" i="12"/>
  <c r="CE38" i="12"/>
  <c r="CD38" i="12"/>
  <c r="CC38" i="12"/>
  <c r="CB38" i="12"/>
  <c r="CF37" i="12"/>
  <c r="CE37" i="12"/>
  <c r="CD37" i="12"/>
  <c r="CC37" i="12"/>
  <c r="CB37" i="12"/>
  <c r="CF24" i="12"/>
  <c r="CE24" i="12"/>
  <c r="CD24" i="12"/>
  <c r="CC24" i="12"/>
  <c r="CD23" i="12"/>
  <c r="CC23" i="12"/>
  <c r="CD22" i="12"/>
  <c r="CF20" i="12"/>
  <c r="CE20" i="12"/>
  <c r="CD20" i="12"/>
  <c r="CC20" i="12"/>
  <c r="CB20" i="12"/>
  <c r="CF19" i="12"/>
  <c r="CE19" i="12"/>
  <c r="CD19" i="12"/>
  <c r="CC19" i="12"/>
  <c r="CB19" i="12"/>
  <c r="CF18" i="12"/>
  <c r="CE18" i="12"/>
  <c r="CD18" i="12"/>
  <c r="CC18" i="12"/>
  <c r="CB18" i="12"/>
  <c r="CF17" i="12"/>
  <c r="CE17" i="12"/>
  <c r="CD17" i="12"/>
  <c r="CC17" i="12"/>
  <c r="CB17" i="12"/>
  <c r="BX64" i="12"/>
  <c r="BY64" i="12"/>
  <c r="CA64" i="12"/>
  <c r="P57" i="12"/>
  <c r="Q57" i="12"/>
  <c r="AN23" i="12" l="1"/>
  <c r="AN22" i="12" s="1"/>
  <c r="CB22" i="12" s="1"/>
  <c r="AO15" i="12"/>
  <c r="CC15" i="12" s="1"/>
  <c r="AO21" i="12"/>
  <c r="AO14" i="12" s="1"/>
  <c r="CE22" i="12"/>
  <c r="CE23" i="12"/>
  <c r="CF22" i="12"/>
  <c r="CF23" i="12"/>
  <c r="W63" i="12"/>
  <c r="AY57" i="12"/>
  <c r="CC57" i="12" s="1"/>
  <c r="AZ57" i="12"/>
  <c r="BA57" i="12"/>
  <c r="BB57" i="12"/>
  <c r="AX57" i="12"/>
  <c r="P56" i="12"/>
  <c r="Q56" i="12"/>
  <c r="AN15" i="12" l="1"/>
  <c r="CB15" i="12" s="1"/>
  <c r="CB23" i="12"/>
  <c r="BB56" i="12"/>
  <c r="CF57" i="12"/>
  <c r="BA56" i="12"/>
  <c r="AZ56" i="12"/>
  <c r="CD56" i="12" s="1"/>
  <c r="CD57" i="12"/>
  <c r="AZ52" i="12"/>
  <c r="CD52" i="12" s="1"/>
  <c r="AX56" i="12"/>
  <c r="AY56" i="12"/>
  <c r="CC56" i="12" s="1"/>
  <c r="BA52" i="12" l="1"/>
  <c r="BB52" i="12"/>
  <c r="CF56" i="12"/>
  <c r="AY52" i="12"/>
  <c r="CC52" i="12" s="1"/>
  <c r="AX52" i="12"/>
  <c r="AZ21" i="12"/>
  <c r="CD21" i="12" s="1"/>
  <c r="BA21" i="12" l="1"/>
  <c r="BB21" i="12"/>
  <c r="CF52" i="12"/>
  <c r="AZ16" i="12"/>
  <c r="CD16" i="12" s="1"/>
  <c r="AX21" i="12"/>
  <c r="AY21" i="12"/>
  <c r="CC21" i="12" s="1"/>
  <c r="T56" i="12"/>
  <c r="T52" i="12" s="1"/>
  <c r="T21" i="12" s="1"/>
  <c r="T16" i="12" s="1"/>
  <c r="T14" i="12" s="1"/>
  <c r="Q52" i="12"/>
  <c r="Q21" i="12" s="1"/>
  <c r="Q16" i="12" s="1"/>
  <c r="Q14" i="12" s="1"/>
  <c r="P52" i="12"/>
  <c r="P16" i="12" s="1"/>
  <c r="P14" i="12" s="1"/>
  <c r="O56" i="12"/>
  <c r="O52" i="12" s="1"/>
  <c r="BA16" i="12" l="1"/>
  <c r="BB16" i="12"/>
  <c r="CF21" i="12"/>
  <c r="AY16" i="12"/>
  <c r="CC16" i="12" s="1"/>
  <c r="AX16" i="12"/>
  <c r="AZ14" i="12"/>
  <c r="CD14" i="12" s="1"/>
  <c r="BX58" i="12"/>
  <c r="BY58" i="12"/>
  <c r="BZ58" i="12"/>
  <c r="CA58" i="12"/>
  <c r="BX59" i="12"/>
  <c r="BY59" i="12"/>
  <c r="BZ59" i="12"/>
  <c r="CA59" i="12"/>
  <c r="BX60" i="12"/>
  <c r="BY60" i="12"/>
  <c r="BZ60" i="12"/>
  <c r="CA60" i="12"/>
  <c r="BX61" i="12"/>
  <c r="BY61" i="12"/>
  <c r="BZ61" i="12"/>
  <c r="CA61" i="12"/>
  <c r="BX62" i="12"/>
  <c r="BY62" i="12"/>
  <c r="BZ62" i="12"/>
  <c r="CA62" i="12"/>
  <c r="BX63" i="12"/>
  <c r="BY63" i="12"/>
  <c r="BZ63" i="12"/>
  <c r="CA63" i="12"/>
  <c r="BW58" i="12"/>
  <c r="BW59" i="12"/>
  <c r="BW60" i="12"/>
  <c r="BW61" i="12"/>
  <c r="BW62" i="12"/>
  <c r="BW63" i="12"/>
  <c r="BW15" i="12"/>
  <c r="BX15" i="12"/>
  <c r="BY15" i="12"/>
  <c r="BZ15" i="12"/>
  <c r="CA15" i="12"/>
  <c r="BX16" i="12"/>
  <c r="BY16" i="12"/>
  <c r="CA16" i="12"/>
  <c r="BW17" i="12"/>
  <c r="BX17" i="12"/>
  <c r="BY17" i="12"/>
  <c r="BZ17" i="12"/>
  <c r="CA17" i="12"/>
  <c r="BW18" i="12"/>
  <c r="BX18" i="12"/>
  <c r="BY18" i="12"/>
  <c r="BZ18" i="12"/>
  <c r="CA18" i="12"/>
  <c r="BW19" i="12"/>
  <c r="BX19" i="12"/>
  <c r="BY19" i="12"/>
  <c r="BZ19" i="12"/>
  <c r="CA19" i="12"/>
  <c r="BW20" i="12"/>
  <c r="BX20" i="12"/>
  <c r="BY20" i="12"/>
  <c r="BZ20" i="12"/>
  <c r="CA20" i="12"/>
  <c r="BX21" i="12"/>
  <c r="BY21" i="12"/>
  <c r="CA21" i="12"/>
  <c r="BW22" i="12"/>
  <c r="BX22" i="12"/>
  <c r="BY22" i="12"/>
  <c r="BZ22" i="12"/>
  <c r="CA22" i="12"/>
  <c r="BW23" i="12"/>
  <c r="BX23" i="12"/>
  <c r="BY23" i="12"/>
  <c r="BZ23" i="12"/>
  <c r="CA23" i="12"/>
  <c r="BX24" i="12"/>
  <c r="BY24" i="12"/>
  <c r="BZ24" i="12"/>
  <c r="CA24" i="12"/>
  <c r="BW37" i="12"/>
  <c r="BX37" i="12"/>
  <c r="BY37" i="12"/>
  <c r="BZ37" i="12"/>
  <c r="CA37" i="12"/>
  <c r="BW38" i="12"/>
  <c r="BX38" i="12"/>
  <c r="BY38" i="12"/>
  <c r="BZ38" i="12"/>
  <c r="CA38" i="12"/>
  <c r="BW39" i="12"/>
  <c r="BX39" i="12"/>
  <c r="BY39" i="12"/>
  <c r="BZ39" i="12"/>
  <c r="CA39" i="12"/>
  <c r="BW40" i="12"/>
  <c r="BX40" i="12"/>
  <c r="BY40" i="12"/>
  <c r="BZ40" i="12"/>
  <c r="CA40" i="12"/>
  <c r="BW41" i="12"/>
  <c r="BX41" i="12"/>
  <c r="BY41" i="12"/>
  <c r="BZ41" i="12"/>
  <c r="CA41" i="12"/>
  <c r="BW42" i="12"/>
  <c r="BX42" i="12"/>
  <c r="BY42" i="12"/>
  <c r="BZ42" i="12"/>
  <c r="CA42" i="12"/>
  <c r="BW43" i="12"/>
  <c r="BX43" i="12"/>
  <c r="BY43" i="12"/>
  <c r="BZ43" i="12"/>
  <c r="CA43" i="12"/>
  <c r="BW44" i="12"/>
  <c r="BX44" i="12"/>
  <c r="BY44" i="12"/>
  <c r="BZ44" i="12"/>
  <c r="CA44" i="12"/>
  <c r="BW45" i="12"/>
  <c r="BX45" i="12"/>
  <c r="BY45" i="12"/>
  <c r="BZ45" i="12"/>
  <c r="CA45" i="12"/>
  <c r="BW46" i="12"/>
  <c r="BX46" i="12"/>
  <c r="BY46" i="12"/>
  <c r="BZ46" i="12"/>
  <c r="CA46" i="12"/>
  <c r="BW47" i="12"/>
  <c r="BX47" i="12"/>
  <c r="BY47" i="12"/>
  <c r="BZ47" i="12"/>
  <c r="CA47" i="12"/>
  <c r="BW48" i="12"/>
  <c r="BX48" i="12"/>
  <c r="BY48" i="12"/>
  <c r="BZ48" i="12"/>
  <c r="CA48" i="12"/>
  <c r="BW49" i="12"/>
  <c r="BX49" i="12"/>
  <c r="BY49" i="12"/>
  <c r="BZ49" i="12"/>
  <c r="CA49" i="12"/>
  <c r="BW50" i="12"/>
  <c r="BX50" i="12"/>
  <c r="BY50" i="12"/>
  <c r="BZ50" i="12"/>
  <c r="CA50" i="12"/>
  <c r="BW51" i="12"/>
  <c r="BX51" i="12"/>
  <c r="BY51" i="12"/>
  <c r="BZ51" i="12"/>
  <c r="CA51" i="12"/>
  <c r="BX52" i="12"/>
  <c r="BY52" i="12"/>
  <c r="CA52" i="12"/>
  <c r="BW53" i="12"/>
  <c r="BX53" i="12"/>
  <c r="BY53" i="12"/>
  <c r="BZ53" i="12"/>
  <c r="CA53" i="12"/>
  <c r="BW54" i="12"/>
  <c r="BX54" i="12"/>
  <c r="BY54" i="12"/>
  <c r="BZ54" i="12"/>
  <c r="CA54" i="12"/>
  <c r="BW55" i="12"/>
  <c r="BX55" i="12"/>
  <c r="BY55" i="12"/>
  <c r="BZ55" i="12"/>
  <c r="CA55" i="12"/>
  <c r="BX56" i="12"/>
  <c r="BY56" i="12"/>
  <c r="CA56" i="12"/>
  <c r="BX57" i="12"/>
  <c r="BY57" i="12"/>
  <c r="CA57" i="12"/>
  <c r="BX14" i="12"/>
  <c r="BY14" i="12"/>
  <c r="CA14" i="12"/>
  <c r="W58" i="12"/>
  <c r="W59" i="12"/>
  <c r="W60" i="12"/>
  <c r="W61" i="12"/>
  <c r="W62" i="12"/>
  <c r="BA14" i="12" l="1"/>
  <c r="BB14" i="12"/>
  <c r="CF14" i="12" s="1"/>
  <c r="CF16" i="12"/>
  <c r="AX14" i="12"/>
  <c r="AY14" i="12"/>
  <c r="CC14" i="12" s="1"/>
  <c r="W57" i="12"/>
  <c r="W56" i="12" s="1"/>
  <c r="W52" i="12" s="1"/>
  <c r="W21" i="12" s="1"/>
  <c r="W16" i="12" s="1"/>
  <c r="W14" i="12" s="1"/>
  <c r="V57" i="12"/>
  <c r="V56" i="12" s="1"/>
  <c r="V52" i="12" s="1"/>
  <c r="V21" i="12" s="1"/>
  <c r="V16" i="12" s="1"/>
  <c r="V14" i="12" s="1"/>
  <c r="X35" i="12" l="1"/>
  <c r="X34" i="12" s="1"/>
  <c r="U34" i="12"/>
  <c r="R57" i="12" l="1"/>
  <c r="R56" i="12" l="1"/>
  <c r="R52" i="12" s="1"/>
  <c r="R16" i="12" l="1"/>
  <c r="R21" i="12"/>
  <c r="R14" i="12" s="1"/>
  <c r="BK60" i="12" l="1"/>
  <c r="BK57" i="12" s="1"/>
  <c r="BK56" i="12" s="1"/>
  <c r="BK52" i="12" s="1"/>
  <c r="BK21" i="12" s="1"/>
  <c r="BK16" i="12" s="1"/>
  <c r="BK14" i="12" s="1"/>
  <c r="BH60" i="12" l="1"/>
  <c r="CE60" i="12"/>
  <c r="CB60" i="12" l="1"/>
  <c r="BH57" i="12"/>
  <c r="BH56" i="12" s="1"/>
  <c r="BH52" i="12" s="1"/>
  <c r="BH21" i="12" s="1"/>
  <c r="BH16" i="12" s="1"/>
  <c r="BH14" i="12" s="1"/>
  <c r="AQ57" i="12" l="1"/>
  <c r="X62" i="12"/>
  <c r="AQ56" i="12" l="1"/>
  <c r="U57" i="12"/>
  <c r="U56" i="12" s="1"/>
  <c r="U52" i="12" s="1"/>
  <c r="AN62" i="12"/>
  <c r="CE62" i="12"/>
  <c r="CB62" i="12" l="1"/>
  <c r="AN57" i="12"/>
  <c r="AQ52" i="12"/>
  <c r="AQ21" i="12" l="1"/>
  <c r="S57" i="12"/>
  <c r="S56" i="12" s="1"/>
  <c r="S52" i="12" s="1"/>
  <c r="AN56" i="12"/>
  <c r="S16" i="12" l="1"/>
  <c r="S21" i="12"/>
  <c r="S14" i="12" s="1"/>
  <c r="AN52" i="12"/>
  <c r="AQ16" i="12"/>
  <c r="AQ14" i="12"/>
  <c r="AN16" i="12" l="1"/>
  <c r="AN21" i="12"/>
  <c r="AN14" i="12" l="1"/>
  <c r="X33" i="12" l="1"/>
  <c r="X32" i="12" s="1"/>
  <c r="U32" i="12"/>
  <c r="X24" i="12" l="1"/>
  <c r="X23" i="12" s="1"/>
  <c r="X22" i="12" s="1"/>
  <c r="X15" i="12" s="1"/>
  <c r="U24" i="12"/>
  <c r="U23" i="12" s="1"/>
  <c r="U22" i="12" s="1"/>
  <c r="U21" i="12" l="1"/>
  <c r="U16" i="12" s="1"/>
  <c r="U14" i="12" s="1"/>
  <c r="U15" i="12"/>
  <c r="BP57" i="12" l="1"/>
  <c r="X57" i="12"/>
  <c r="X56" i="12" s="1"/>
  <c r="X52" i="12" s="1"/>
  <c r="BP56" i="12" l="1"/>
  <c r="BZ57" i="12"/>
  <c r="CE57" i="12"/>
  <c r="X16" i="12"/>
  <c r="X21" i="12"/>
  <c r="X14" i="12" s="1"/>
  <c r="BM64" i="12"/>
  <c r="BM57" i="12" s="1"/>
  <c r="BZ64" i="12"/>
  <c r="CE64" i="12"/>
  <c r="BM56" i="12" l="1"/>
  <c r="BW57" i="12"/>
  <c r="CB57" i="12"/>
  <c r="BP52" i="12"/>
  <c r="BZ56" i="12"/>
  <c r="CE56" i="12"/>
  <c r="CB64" i="12"/>
  <c r="BW64" i="12"/>
  <c r="BP21" i="12" l="1"/>
  <c r="BZ52" i="12"/>
  <c r="CE52" i="12"/>
  <c r="BM52" i="12"/>
  <c r="BW56" i="12"/>
  <c r="CB56" i="12"/>
  <c r="BM21" i="12" l="1"/>
  <c r="BW52" i="12"/>
  <c r="CB52" i="12"/>
  <c r="BP16" i="12"/>
  <c r="BZ21" i="12"/>
  <c r="CE21" i="12"/>
  <c r="BP14" i="12" l="1"/>
  <c r="BZ16" i="12"/>
  <c r="CE16" i="12"/>
  <c r="BM16" i="12"/>
  <c r="BW21" i="12"/>
  <c r="CB21" i="12"/>
  <c r="BM14" i="12" l="1"/>
  <c r="BW16" i="12"/>
  <c r="CB16" i="12"/>
  <c r="BZ14" i="12"/>
  <c r="CE14" i="12"/>
  <c r="BW14" i="12" l="1"/>
  <c r="CB14" i="12"/>
</calcChain>
</file>

<file path=xl/sharedStrings.xml><?xml version="1.0" encoding="utf-8"?>
<sst xmlns="http://schemas.openxmlformats.org/spreadsheetml/2006/main" count="1926" uniqueCount="252">
  <si>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</si>
  <si>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</si>
  <si>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Полная сметная стоимость инвестиционного проекта в соответствии с утвержденной проектной документацией</t>
  </si>
  <si>
    <t>федерального бюджета</t>
  </si>
  <si>
    <t>иных источников финансирования</t>
  </si>
  <si>
    <t>Общий объем финансирования, в том числе за счет:</t>
  </si>
  <si>
    <t xml:space="preserve">  Наименование инвестиционного проекта (группы инвестиционных проектов)</t>
  </si>
  <si>
    <t xml:space="preserve">Остаток финансирования капитальных вложений в прогнозных ценах соответствующих лет,  млн рублей 
(с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</si>
  <si>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</si>
  <si>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Предложение по корректировке утвержденного плана</t>
  </si>
  <si>
    <t>Текущая стадия реализации инвестиционного проекта</t>
  </si>
  <si>
    <t>Номер группы инвести-ционных проектов</t>
  </si>
  <si>
    <t>Год начала  реализации инвестиционного проекта</t>
  </si>
  <si>
    <t>Размер платы за технологическое присоединение (подключение), млн рублей</t>
  </si>
  <si>
    <t>Форма 2. План финансирования капитальных вложений по инвестиционным проектам</t>
  </si>
  <si>
    <t>в базисном уровне цен, млн рублей 
(с НДС)</t>
  </si>
  <si>
    <t>средств, полученных от оказания услуг, реализации товаров по регулируемым государством ценам (тарифам)</t>
  </si>
  <si>
    <t>Идентификатор инвестицион-ного проекта</t>
  </si>
  <si>
    <t>бюджетов субъектов Российской Федерации и муниципальных образований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</si>
  <si>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</si>
  <si>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в текущих ценах, млн рублей (с НДС) </t>
  </si>
  <si>
    <t>16.1</t>
  </si>
  <si>
    <t>16.2</t>
  </si>
  <si>
    <t>16.3</t>
  </si>
  <si>
    <t>16.4</t>
  </si>
  <si>
    <t xml:space="preserve">в прогнозных ценах соответствующих лет, млн рублей 
(с НДС) </t>
  </si>
  <si>
    <t>36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</si>
  <si>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</si>
  <si>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</si>
  <si>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</si>
  <si>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</si>
  <si>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</si>
  <si>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</si>
  <si>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</si>
  <si>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</si>
  <si>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</si>
  <si>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</si>
  <si>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</si>
  <si>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</si>
  <si>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</si>
  <si>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</si>
  <si>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</si>
  <si>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</si>
  <si>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</si>
  <si>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</si>
  <si>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</si>
  <si>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</si>
  <si>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33</t>
  </si>
  <si>
    <t>34</t>
  </si>
  <si>
    <t>35</t>
  </si>
  <si>
    <t>37</t>
  </si>
  <si>
    <t>38</t>
  </si>
  <si>
    <t>39</t>
  </si>
  <si>
    <t>40</t>
  </si>
  <si>
    <t>41</t>
  </si>
  <si>
    <t>42</t>
  </si>
  <si>
    <t>43</t>
  </si>
  <si>
    <t>План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</si>
  <si>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</si>
  <si>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</si>
  <si>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Приложение  № 2
к приказу Минэнерго России
от «05»  мая 2016 г. № 380
</t>
  </si>
  <si>
    <t>Год окончания реализации инвестиционного проекта</t>
  </si>
  <si>
    <t>Краткое обоснование  корректировки утвержденного плана</t>
  </si>
  <si>
    <t>Итоги за период реализации инвестиционной программы (План)</t>
  </si>
  <si>
    <t>Итого за период реализации инвестиционной программы (с учетом предложений по корректировке утвержденного плана)</t>
  </si>
  <si>
    <t>Предложение по корректировке утвержденного плана 2025 год</t>
  </si>
  <si>
    <t>Предложение по корректировке утвержденного плана 2026 год</t>
  </si>
  <si>
    <t>Предложение по корректировке утвержденного плана 2027 год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</si>
  <si>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</si>
  <si>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</si>
  <si>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</si>
  <si>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</si>
  <si>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</si>
  <si>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</si>
  <si>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</si>
  <si>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</si>
  <si>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</si>
  <si>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</si>
  <si>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</si>
  <si>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</si>
  <si>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</si>
  <si>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</si>
  <si>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</si>
  <si>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</si>
  <si>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</si>
  <si>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</si>
  <si>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</si>
  <si>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</si>
  <si>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</si>
  <si>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</si>
  <si>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</si>
  <si>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</si>
  <si>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</si>
  <si>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</si>
  <si>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</si>
  <si>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</si>
  <si>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</si>
  <si>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</si>
  <si>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</si>
  <si>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</si>
  <si>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</si>
  <si>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</si>
  <si>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</si>
  <si>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</si>
  <si>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</si>
  <si>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Ленинградская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</si>
  <si>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</si>
  <si>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</si>
  <si>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</si>
  <si>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</si>
  <si>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</si>
  <si>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</si>
  <si>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</si>
  <si>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от 15 кВт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</si>
  <si>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</si>
  <si>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</si>
  <si>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1.1.2.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</si>
  <si>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</si>
  <si>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</si>
  <si>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</si>
  <si>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</si>
  <si>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</si>
  <si>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</si>
  <si>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</si>
  <si>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</si>
  <si>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</si>
  <si>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</si>
  <si>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</si>
  <si>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</si>
  <si>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</si>
  <si>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</si>
  <si>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</si>
  <si>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</si>
  <si>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</si>
  <si>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</si>
  <si>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</si>
  <si>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</si>
  <si>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</si>
  <si>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</si>
  <si>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</si>
  <si>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</si>
  <si>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</si>
  <si>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</si>
  <si>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</si>
  <si>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</si>
  <si>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</si>
  <si>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</si>
  <si>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</si>
  <si>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</si>
  <si>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С</t>
  </si>
  <si>
    <t>П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</si>
  <si>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</si>
  <si>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</si>
  <si>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</si>
  <si>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</si>
  <si>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M_РЭ_008РКЛО</t>
  </si>
  <si>
    <t>M_РЭ_0007РКЛО</t>
  </si>
  <si>
    <t>Реконструкция КВЛ-6кВ, ф.57-12 от оп. 15 до оп. 48 (ориентировочный объем работ: протяженность ВЛ-6 кВ - 2,5 км проводом СИП-3 1х95мм2, протяженность КЛ-6 кВ - 0,13 км)</t>
  </si>
  <si>
    <t>M_РЭ_013РКЛО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</si>
  <si>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</si>
  <si>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</si>
  <si>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</si>
  <si>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</si>
  <si>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</si>
  <si>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</si>
  <si>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</si>
  <si>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</si>
  <si>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</si>
  <si>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</si>
  <si>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</si>
  <si>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</si>
  <si>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</si>
  <si>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</si>
  <si>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</si>
  <si>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</si>
  <si>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</si>
  <si>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</si>
  <si>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</si>
  <si>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</si>
  <si>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</si>
  <si>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</si>
  <si>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</si>
  <si>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</si>
  <si>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</si>
  <si>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</si>
  <si>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</si>
  <si>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</si>
  <si>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</si>
  <si>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</si>
  <si>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</si>
  <si>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</si>
  <si>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</si>
  <si>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</si>
  <si>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</si>
  <si>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</si>
  <si>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</si>
  <si>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</si>
  <si>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Факт</t>
  </si>
  <si>
    <t>Инвестиционная программа общества с ограниченной ответственностью «Сетевое предприятие «Ремонт и обслуживание сетей энергоснабжения»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</si>
  <si>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км).</t>
  </si>
  <si>
    <t>План
на 01.01.2024 года</t>
  </si>
  <si>
    <t xml:space="preserve">Утвержденный план </t>
  </si>
  <si>
    <t>Финансирование капитальных вложений в прогнозных ценах, млн рублей (с НДС)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</si>
  <si>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</si>
  <si>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</si>
  <si>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</si>
  <si>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</si>
  <si>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</si>
  <si>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</si>
  <si>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</si>
  <si>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</si>
  <si>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</si>
  <si>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</si>
  <si>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 xml:space="preserve">        Год раскрытия информации: 2025 год</t>
  </si>
  <si>
    <t>Утвержденные плановые значения показателей приведены в соответствии с распоряжением комитета по топливно-энергетическому комплексу Ленинградской области № Р-95 от 29.11.2024
«Об утверждении изменений, вносимых в инвестиционную программы ООО «Сетевое предприятие «Росэнерго» на 2024-2027 годы»</t>
  </si>
  <si>
    <t>Финансирование капитальных вложений 
2024 года в прогнозных ценах, млн рублей (с НДС)</t>
  </si>
  <si>
    <t>План на 2028 год</t>
  </si>
  <si>
    <t>Предложение по корректировке утвержденного плана 2028 год</t>
  </si>
  <si>
    <t>Утвержденный план на 2025 год</t>
  </si>
  <si>
    <t>Утвержденный план на 2026 год</t>
  </si>
  <si>
    <t>Утвержденный план на 2027 год</t>
  </si>
  <si>
    <t>Поясн. Записка</t>
  </si>
  <si>
    <t>План
на 01.01.2025 года</t>
  </si>
  <si>
    <t>Предложение по корректировке утвержденного плана на 01.01.2025 года</t>
  </si>
  <si>
    <t>Строительство ВЛИ-0,4 кВ от РУ-0,4 кВ ТП-38 до земельного участка (ориентировочная длина 0,21 км), установка ЩУ ЭЭ и прибора учета ЭЭ для осуществления технологического присоединения энергопринимающих устройств (максимальная мощность 150 кВт) заявителя ИП Монахов А.Н. по адресу: Ленинградская область, Гатчинский район, г. Коммунар, ул. Луговая, уч. 15а, кад. № 47:24:0104001:386.</t>
  </si>
  <si>
    <t>Р_РЭ_0015ТПЛО</t>
  </si>
  <si>
    <t xml:space="preserve">Р_РЭ_0020ТПЛО </t>
  </si>
  <si>
    <t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 Ленинградская область, Гатчинский район, город Коммунар, массив "Ижора", с максимальной мощность 1803,44 кВт</t>
  </si>
  <si>
    <t xml:space="preserve">Р_РЭ_0021ТПЛО </t>
  </si>
  <si>
    <t>Строительство ВЛ-0,4 кВ от опоры 11 существующей ВЛИ-0,4 кВ, ф.57-02 от ТП-72 Л-1 (провод СИП-2 4х50 мм2) до границ земельного участка (ориентировочная длина 0,35 км), установка ЩУ ЭЭ и прибора учета ЭЭ для осуществления технологического присоединения энергопринимающих устройств (максимальная мощность 6 кВт) заявителя Климюка А.М. по адресу: Ленинградская область, Приозерский муниципальный район, Кузнечнинское городское поселение, городской поселок Кузнечное, ул. Георгиевская, земельный участок 5а (кад. № 47:04:0102001:781)</t>
  </si>
  <si>
    <t xml:space="preserve">Р_РЭ_0016ТПЛО </t>
  </si>
  <si>
    <t xml:space="preserve">Р_РЭ_0017ТПЛО </t>
  </si>
  <si>
    <t>Строительство ВЛИ-0,4 кВ от ВЛ-0,4 кВ (ф. 57-02/2, линия 2) до границ земельного участка (ориентировочная длина 0,07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Ивановой Е.А.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47:04:0102001:1102</t>
  </si>
  <si>
    <t xml:space="preserve">Р_РЭ_0018ТПЛО </t>
  </si>
  <si>
    <t>Строительство ВЛИ-0,4 кВ от ВЛ-0,4 кВ (ф. 57-02/2, линия 2) до границ земельного участка (ориентировочная длина 0,035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Смолевой Н.А. по адресу: Ленинградская область, Приозерский муниципальный район, Кузнечнинское городское поселение, городской поселок Кузнечное, ул. Гагарина, земельный участок 2д.</t>
  </si>
  <si>
    <t xml:space="preserve">Р_РЭ_0019ТПЛО 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</si>
  <si>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
г. Коммунар, массив «Ижора», участок 4, кадастровый номер 47:24:0104001:624</t>
  </si>
  <si>
    <t>Строительство ВЛ-0,4 кВ от КТПН-81 до границ земельного участка (ориентировочная длина 0,288 км), установка ЩУ ЭЭ и прибора учета ЭЭ для осуществления технологического присоединения энергопринимающих устройств (максимальная мощность 10 кВт) заявителя Орловской Е.Н. по адресу: Ленинградская область, Приозерский муниципальный район, Кузнечнинское городское поселение, городской поселок Кузнечное, кад. № 47:04:0102001:757</t>
  </si>
  <si>
    <t xml:space="preserve">Р_РЭ_0022ТПЛО </t>
  </si>
  <si>
    <t>Строительство ВЛИ-0,4 кВ от ВЛ-0,4 кВ (ф. 57-02/2, линия 1) до границ земельного участка (ориентировочная длина 0,2 км),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Стреминского С.К. по адресу: Ленинградская область, Приозерский муниципальный район, Кузнечнинское городское поселение, городской поселок Кузнечное, кадастровый № 47:04:0102001:851</t>
  </si>
  <si>
    <t>Р_РЭ_0023ТПЛО</t>
  </si>
  <si>
    <t>Строительство ОЛ ВЛИ-0,4 кВ  от ближайшей опоры проектируемой ВЛИ-0,4 кВ ф.57-07 от КТПН-81, линия 2 (Л-2) вдоль ул. Привокзальной до уч. 757, до границ земельного участка (ориентировочная длина по трассе 0,060 км), установка ЩУ ЭЭ и прибора учета ЭЭ для осуществления технологического присоединения энергопринимающих устройств (максимальная мощность 15 кВт) заявителя Гуленковой Г.И. по адресу: Ленинградская область, Приозерский муниципальный район, Кузнечнинское городское поселение, городской поселок Кузнечное, ул. Привокзальная, земельный участок №17, кад. № 47:04:0102001:886</t>
  </si>
  <si>
    <t>Р_РЭ_0024ТПЛО</t>
  </si>
  <si>
    <t>З</t>
  </si>
  <si>
    <t>2024</t>
  </si>
  <si>
    <t>Строительство ВЛИ-0,4 кВ от ВЛ-0,4 кВ (ф. 57-02/2, линия 1) до границ земельного участка (ориентировочная длина 0,8 км), реконструкция существующей ВЛ-0,4 кВ ф. 57-02/2 линия 2 от ТП-72, установка ЩУ ЭЭ и прибора учета ЭЭ для осуществления технологического присоединения энергопринимающих устройств (максимальная мощность 5 кВт) заявителя Автайкиной С.В. по адресу: Ленинградская область, Приозерский муниципальный район, Кузнечнинское городское поселение, городской поселок Кузнечное, к.н. 47:04:0102001:880</t>
  </si>
  <si>
    <t>Р_РЭ_014РКЛО</t>
  </si>
  <si>
    <t>M_РЭ_010РКЛО</t>
  </si>
  <si>
    <t>M_РЭ_011РКЛО</t>
  </si>
  <si>
    <t>M_РЭ_012РКЛО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</si>
  <si>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</si>
  <si>
    <t xml:space="preserve">Фактический объем финансирования на 01.01.2024 года, млн рублей 
(с НДС)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</si>
</sst>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000"/>
  </numFmts>
  <fonts count="42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4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7" borderId="1" applyNumberFormat="0" applyAlignment="0" applyProtection="0"/>
    <xf numFmtId="0" fontId="18" fillId="20" borderId="2" applyNumberFormat="0" applyAlignment="0" applyProtection="0"/>
    <xf numFmtId="0" fontId="19" fillId="20" borderId="1" applyNumberForma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21" borderId="7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32" fillId="0" borderId="0"/>
    <xf numFmtId="0" fontId="12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5" fillId="23" borderId="8" applyNumberFormat="0" applyFont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3" fillId="0" borderId="0"/>
    <xf numFmtId="0" fontId="33" fillId="0" borderId="0"/>
    <xf numFmtId="0" fontId="11" fillId="0" borderId="0"/>
    <xf numFmtId="0" fontId="34" fillId="0" borderId="0"/>
    <xf numFmtId="0" fontId="34" fillId="0" borderId="0"/>
    <xf numFmtId="164" fontId="11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" fillId="0" borderId="0"/>
    <xf numFmtId="0" fontId="9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8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7" borderId="1" applyNumberFormat="0" applyAlignment="0" applyProtection="0"/>
    <xf numFmtId="0" fontId="18" fillId="20" borderId="2" applyNumberFormat="0" applyAlignment="0" applyProtection="0"/>
    <xf numFmtId="0" fontId="19" fillId="20" borderId="1" applyNumberForma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21" borderId="7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5" fillId="23" borderId="8" applyNumberFormat="0" applyFont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7" fillId="0" borderId="0"/>
    <xf numFmtId="0" fontId="12" fillId="0" borderId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9" fillId="0" borderId="0"/>
    <xf numFmtId="0" fontId="6" fillId="0" borderId="0"/>
    <xf numFmtId="0" fontId="32" fillId="0" borderId="0"/>
    <xf numFmtId="0" fontId="5" fillId="0" borderId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0" fontId="33" fillId="0" borderId="0"/>
    <xf numFmtId="0" fontId="1" fillId="0" borderId="0"/>
  </cellStyleXfs>
  <cellXfs count="54">
    <xf numFmtId="0" fontId="0" fillId="0" borderId="0" xfId="0"/>
    <xf numFmtId="4" fontId="12" fillId="0" borderId="10" xfId="104" applyNumberFormat="1" applyFont="1" applyFill="1" applyBorder="1" applyAlignment="1">
      <alignment horizontal="center" vertical="center" wrapText="1"/>
    </xf>
    <xf numFmtId="0" fontId="12" fillId="0" borderId="0" xfId="0" applyFont="1" applyFill="1"/>
    <xf numFmtId="0" fontId="35" fillId="0" borderId="0" xfId="37" applyFont="1" applyFill="1" applyAlignment="1">
      <alignment vertical="center"/>
    </xf>
    <xf numFmtId="0" fontId="35" fillId="0" borderId="0" xfId="37" applyFont="1" applyFill="1" applyAlignment="1">
      <alignment horizontal="right" vertical="center" wrapText="1"/>
    </xf>
    <xf numFmtId="0" fontId="35" fillId="0" borderId="0" xfId="37" applyFont="1" applyFill="1" applyAlignment="1">
      <alignment horizontal="right"/>
    </xf>
    <xf numFmtId="0" fontId="36" fillId="0" borderId="0" xfId="0" applyFont="1" applyFill="1" applyAlignment="1">
      <alignment horizontal="center" vertical="center"/>
    </xf>
    <xf numFmtId="0" fontId="40" fillId="0" borderId="0" xfId="54" applyFont="1" applyFill="1" applyAlignment="1">
      <alignment horizontal="center" vertical="center"/>
    </xf>
    <xf numFmtId="0" fontId="41" fillId="0" borderId="0" xfId="54" applyFont="1" applyFill="1" applyAlignment="1">
      <alignment horizontal="center" vertical="center"/>
    </xf>
    <xf numFmtId="0" fontId="35" fillId="0" borderId="0" xfId="54" applyFont="1" applyFill="1" applyAlignment="1">
      <alignment horizontal="center" vertical="center"/>
    </xf>
    <xf numFmtId="0" fontId="40" fillId="0" borderId="0" xfId="0" applyFont="1" applyFill="1" applyAlignment="1">
      <alignment horizontal="center" vertical="center" wrapText="1"/>
    </xf>
    <xf numFmtId="0" fontId="41" fillId="0" borderId="21" xfId="0" applyFont="1" applyFill="1" applyBorder="1" applyAlignment="1">
      <alignment horizontal="center" vertical="center"/>
    </xf>
    <xf numFmtId="0" fontId="12" fillId="0" borderId="11" xfId="271" applyFont="1" applyFill="1" applyBorder="1" applyAlignment="1">
      <alignment horizontal="center" vertical="center" wrapText="1"/>
    </xf>
    <xf numFmtId="3" fontId="12" fillId="0" borderId="11" xfId="271" applyNumberFormat="1" applyFont="1" applyFill="1" applyBorder="1" applyAlignment="1">
      <alignment horizontal="center" vertical="center" wrapText="1"/>
    </xf>
    <xf numFmtId="3" fontId="12" fillId="0" borderId="16" xfId="271" applyNumberFormat="1" applyFont="1" applyFill="1" applyBorder="1" applyAlignment="1">
      <alignment horizontal="center" vertical="center" wrapText="1"/>
    </xf>
    <xf numFmtId="3" fontId="12" fillId="0" borderId="20" xfId="271" applyNumberFormat="1" applyFont="1" applyFill="1" applyBorder="1" applyAlignment="1">
      <alignment horizontal="center" vertical="center" wrapText="1"/>
    </xf>
    <xf numFmtId="0" fontId="12" fillId="0" borderId="12" xfId="271" applyFont="1" applyFill="1" applyBorder="1" applyAlignment="1">
      <alignment horizontal="center" vertical="center" wrapText="1"/>
    </xf>
    <xf numFmtId="0" fontId="12" fillId="0" borderId="22" xfId="271" applyFont="1" applyFill="1" applyBorder="1" applyAlignment="1">
      <alignment horizontal="center" vertical="center" wrapText="1"/>
    </xf>
    <xf numFmtId="0" fontId="12" fillId="0" borderId="18" xfId="271" applyFont="1" applyFill="1" applyBorder="1" applyAlignment="1">
      <alignment horizontal="center" vertical="center" wrapText="1"/>
    </xf>
    <xf numFmtId="0" fontId="12" fillId="0" borderId="16" xfId="271" applyFont="1" applyFill="1" applyBorder="1" applyAlignment="1">
      <alignment horizontal="center" vertical="center" wrapText="1"/>
    </xf>
    <xf numFmtId="0" fontId="12" fillId="0" borderId="20" xfId="271" applyFont="1" applyFill="1" applyBorder="1" applyAlignment="1">
      <alignment horizontal="center" vertical="center" wrapText="1"/>
    </xf>
    <xf numFmtId="0" fontId="12" fillId="0" borderId="15" xfId="271" applyFont="1" applyFill="1" applyBorder="1" applyAlignment="1">
      <alignment horizontal="center" vertical="center" wrapText="1"/>
    </xf>
    <xf numFmtId="0" fontId="12" fillId="0" borderId="17" xfId="271" applyFont="1" applyFill="1" applyBorder="1" applyAlignment="1">
      <alignment horizontal="center" vertical="center" wrapText="1"/>
    </xf>
    <xf numFmtId="3" fontId="12" fillId="0" borderId="17" xfId="271" applyNumberFormat="1" applyFont="1" applyFill="1" applyBorder="1" applyAlignment="1">
      <alignment horizontal="center" vertical="center" wrapText="1"/>
    </xf>
    <xf numFmtId="3" fontId="12" fillId="0" borderId="14" xfId="271" applyNumberFormat="1" applyFont="1" applyFill="1" applyBorder="1" applyAlignment="1">
      <alignment horizontal="center" vertical="center" wrapText="1"/>
    </xf>
    <xf numFmtId="3" fontId="12" fillId="0" borderId="19" xfId="271" applyNumberFormat="1" applyFont="1" applyFill="1" applyBorder="1" applyAlignment="1">
      <alignment horizontal="center" vertical="center" wrapText="1"/>
    </xf>
    <xf numFmtId="0" fontId="12" fillId="0" borderId="14" xfId="271" applyFont="1" applyFill="1" applyBorder="1" applyAlignment="1">
      <alignment horizontal="center" vertical="center" wrapText="1"/>
    </xf>
    <xf numFmtId="0" fontId="12" fillId="0" borderId="19" xfId="271" applyFont="1" applyFill="1" applyBorder="1" applyAlignment="1">
      <alignment horizontal="center" vertical="center" wrapText="1"/>
    </xf>
    <xf numFmtId="0" fontId="12" fillId="0" borderId="21" xfId="271" applyFont="1" applyFill="1" applyBorder="1" applyAlignment="1">
      <alignment horizontal="center" vertical="center" wrapText="1"/>
    </xf>
    <xf numFmtId="0" fontId="12" fillId="0" borderId="13" xfId="271" applyFont="1" applyFill="1" applyBorder="1" applyAlignment="1">
      <alignment horizontal="center" vertical="center" wrapText="1"/>
    </xf>
    <xf numFmtId="3" fontId="12" fillId="0" borderId="13" xfId="271" applyNumberFormat="1" applyFont="1" applyFill="1" applyBorder="1" applyAlignment="1">
      <alignment horizontal="center" vertical="center" wrapText="1"/>
    </xf>
    <xf numFmtId="3" fontId="12" fillId="0" borderId="13" xfId="271" applyNumberFormat="1" applyFont="1" applyFill="1" applyBorder="1" applyAlignment="1">
      <alignment horizontal="center" vertical="center" wrapText="1"/>
    </xf>
    <xf numFmtId="0" fontId="12" fillId="0" borderId="10" xfId="271" applyFont="1" applyFill="1" applyBorder="1" applyAlignment="1">
      <alignment horizontal="center" vertical="center" wrapText="1"/>
    </xf>
    <xf numFmtId="0" fontId="12" fillId="0" borderId="17" xfId="271" applyFont="1" applyFill="1" applyBorder="1" applyAlignment="1">
      <alignment horizontal="center" vertical="center" wrapText="1"/>
    </xf>
    <xf numFmtId="4" fontId="12" fillId="0" borderId="17" xfId="271" applyNumberFormat="1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49" fontId="12" fillId="0" borderId="10" xfId="0" applyNumberFormat="1" applyFont="1" applyFill="1" applyBorder="1" applyAlignment="1">
      <alignment horizontal="center" vertical="center" wrapText="1"/>
    </xf>
    <xf numFmtId="49" fontId="12" fillId="0" borderId="10" xfId="271" applyNumberFormat="1" applyFont="1" applyFill="1" applyBorder="1" applyAlignment="1">
      <alignment horizontal="center" vertical="center" wrapText="1"/>
    </xf>
    <xf numFmtId="49" fontId="13" fillId="0" borderId="10" xfId="54" applyNumberFormat="1" applyFont="1" applyFill="1" applyBorder="1" applyAlignment="1">
      <alignment horizontal="center" vertical="center"/>
    </xf>
    <xf numFmtId="4" fontId="13" fillId="0" borderId="10" xfId="54" applyNumberFormat="1" applyFont="1" applyFill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167" fontId="13" fillId="0" borderId="10" xfId="0" applyNumberFormat="1" applyFont="1" applyFill="1" applyBorder="1" applyAlignment="1">
      <alignment horizontal="center" vertical="center" wrapText="1"/>
    </xf>
    <xf numFmtId="2" fontId="13" fillId="0" borderId="10" xfId="0" applyNumberFormat="1" applyFont="1" applyFill="1" applyBorder="1" applyAlignment="1">
      <alignment horizontal="center" vertical="center" wrapText="1"/>
    </xf>
    <xf numFmtId="2" fontId="12" fillId="0" borderId="0" xfId="0" applyNumberFormat="1" applyFont="1" applyFill="1"/>
    <xf numFmtId="4" fontId="13" fillId="0" borderId="10" xfId="54" applyNumberFormat="1" applyFont="1" applyFill="1" applyBorder="1" applyAlignment="1">
      <alignment horizontal="center" wrapText="1"/>
    </xf>
    <xf numFmtId="4" fontId="13" fillId="0" borderId="10" xfId="0" applyNumberFormat="1" applyFont="1" applyFill="1" applyBorder="1" applyAlignment="1">
      <alignment horizontal="center" vertical="center" wrapText="1"/>
    </xf>
    <xf numFmtId="49" fontId="12" fillId="0" borderId="10" xfId="54" applyNumberFormat="1" applyFont="1" applyFill="1" applyBorder="1" applyAlignment="1">
      <alignment horizontal="center" vertical="center"/>
    </xf>
    <xf numFmtId="4" fontId="12" fillId="0" borderId="10" xfId="54" applyNumberFormat="1" applyFont="1" applyFill="1" applyBorder="1" applyAlignment="1">
      <alignment horizontal="center" vertical="center" wrapText="1"/>
    </xf>
    <xf numFmtId="167" fontId="12" fillId="0" borderId="10" xfId="0" applyNumberFormat="1" applyFont="1" applyFill="1" applyBorder="1" applyAlignment="1">
      <alignment horizontal="center" vertical="center" wrapText="1"/>
    </xf>
    <xf numFmtId="2" fontId="12" fillId="0" borderId="10" xfId="0" applyNumberFormat="1" applyFont="1" applyFill="1" applyBorder="1" applyAlignment="1">
      <alignment horizontal="center" vertical="center" wrapText="1"/>
    </xf>
    <xf numFmtId="0" fontId="13" fillId="0" borderId="10" xfId="54" applyFont="1" applyFill="1" applyBorder="1" applyAlignment="1">
      <alignment horizontal="center" vertical="center"/>
    </xf>
    <xf numFmtId="0" fontId="12" fillId="0" borderId="10" xfId="54" applyFont="1" applyFill="1" applyBorder="1" applyAlignment="1">
      <alignment horizontal="center" vertical="center"/>
    </xf>
    <xf numFmtId="14" fontId="13" fillId="0" borderId="10" xfId="54" applyNumberFormat="1" applyFont="1" applyFill="1" applyBorder="1" applyAlignment="1">
      <alignment horizontal="center" vertical="center"/>
    </xf>
    <xf numFmtId="4" fontId="12" fillId="0" borderId="10" xfId="54" applyNumberFormat="1" applyFont="1" applyFill="1" applyBorder="1" applyAlignment="1">
      <alignment horizontal="left" vertical="center" wrapText="1"/>
    </xf>
  </cellXfs>
  <cellStyles count="274">
    <cellStyle name="20% — акцент1" xfId="1" builtinId="30" customBuiltin="1"/>
    <cellStyle name="20% - Акцент1 2" xfId="59" xr:uid="{00000000-0005-0000-0000-000001000000}"/>
    <cellStyle name="20% — акцент2" xfId="2" builtinId="34" customBuiltin="1"/>
    <cellStyle name="20% - Акцент2 2" xfId="60" xr:uid="{00000000-0005-0000-0000-000003000000}"/>
    <cellStyle name="20% — акцент3" xfId="3" builtinId="38" customBuiltin="1"/>
    <cellStyle name="20% - Акцент3 2" xfId="61" xr:uid="{00000000-0005-0000-0000-000005000000}"/>
    <cellStyle name="20% — акцент4" xfId="4" builtinId="42" customBuiltin="1"/>
    <cellStyle name="20% - Акцент4 2" xfId="62" xr:uid="{00000000-0005-0000-0000-000007000000}"/>
    <cellStyle name="20% — акцент5" xfId="5" builtinId="46" customBuiltin="1"/>
    <cellStyle name="20% - Акцент5 2" xfId="63" xr:uid="{00000000-0005-0000-0000-000009000000}"/>
    <cellStyle name="20% — акцент6" xfId="6" builtinId="50" customBuiltin="1"/>
    <cellStyle name="20% - Акцент6 2" xfId="64" xr:uid="{00000000-0005-0000-0000-00000B000000}"/>
    <cellStyle name="40% — акцент1" xfId="7" builtinId="31" customBuiltin="1"/>
    <cellStyle name="40% - Акцент1 2" xfId="65" xr:uid="{00000000-0005-0000-0000-00000D000000}"/>
    <cellStyle name="40% — акцент2" xfId="8" builtinId="35" customBuiltin="1"/>
    <cellStyle name="40% - Акцент2 2" xfId="66" xr:uid="{00000000-0005-0000-0000-00000F000000}"/>
    <cellStyle name="40% — акцент3" xfId="9" builtinId="39" customBuiltin="1"/>
    <cellStyle name="40% - Акцент3 2" xfId="67" xr:uid="{00000000-0005-0000-0000-000011000000}"/>
    <cellStyle name="40% — акцент4" xfId="10" builtinId="43" customBuiltin="1"/>
    <cellStyle name="40% - Акцент4 2" xfId="68" xr:uid="{00000000-0005-0000-0000-000013000000}"/>
    <cellStyle name="40% — акцент5" xfId="11" builtinId="47" customBuiltin="1"/>
    <cellStyle name="40% - Акцент5 2" xfId="69" xr:uid="{00000000-0005-0000-0000-000015000000}"/>
    <cellStyle name="40% — акцент6" xfId="12" builtinId="51" customBuiltin="1"/>
    <cellStyle name="40% - Акцент6 2" xfId="70" xr:uid="{00000000-0005-0000-0000-000017000000}"/>
    <cellStyle name="60% — акцент1" xfId="13" builtinId="32" customBuiltin="1"/>
    <cellStyle name="60% - Акцент1 2" xfId="71" xr:uid="{00000000-0005-0000-0000-000019000000}"/>
    <cellStyle name="60% — акцент2" xfId="14" builtinId="36" customBuiltin="1"/>
    <cellStyle name="60% - Акцент2 2" xfId="72" xr:uid="{00000000-0005-0000-0000-00001B000000}"/>
    <cellStyle name="60% — акцент3" xfId="15" builtinId="40" customBuiltin="1"/>
    <cellStyle name="60% - Акцент3 2" xfId="73" xr:uid="{00000000-0005-0000-0000-00001D000000}"/>
    <cellStyle name="60% — акцент4" xfId="16" builtinId="44" customBuiltin="1"/>
    <cellStyle name="60% - Акцент4 2" xfId="74" xr:uid="{00000000-0005-0000-0000-00001F000000}"/>
    <cellStyle name="60% — акцент5" xfId="17" builtinId="48" customBuiltin="1"/>
    <cellStyle name="60% - Акцент5 2" xfId="75" xr:uid="{00000000-0005-0000-0000-000021000000}"/>
    <cellStyle name="60% — акцент6" xfId="18" builtinId="52" customBuiltin="1"/>
    <cellStyle name="60% - Акцент6 2" xfId="76" xr:uid="{00000000-0005-0000-0000-000023000000}"/>
    <cellStyle name="Normal 2" xfId="77" xr:uid="{00000000-0005-0000-0000-000024000000}"/>
    <cellStyle name="Акцент1" xfId="19" builtinId="29" customBuiltin="1"/>
    <cellStyle name="Акцент1 2" xfId="78" xr:uid="{00000000-0005-0000-0000-000026000000}"/>
    <cellStyle name="Акцент2" xfId="20" builtinId="33" customBuiltin="1"/>
    <cellStyle name="Акцент2 2" xfId="79" xr:uid="{00000000-0005-0000-0000-000028000000}"/>
    <cellStyle name="Акцент3" xfId="21" builtinId="37" customBuiltin="1"/>
    <cellStyle name="Акцент3 2" xfId="80" xr:uid="{00000000-0005-0000-0000-00002A000000}"/>
    <cellStyle name="Акцент4" xfId="22" builtinId="41" customBuiltin="1"/>
    <cellStyle name="Акцент4 2" xfId="81" xr:uid="{00000000-0005-0000-0000-00002C000000}"/>
    <cellStyle name="Акцент5" xfId="23" builtinId="45" customBuiltin="1"/>
    <cellStyle name="Акцент5 2" xfId="82" xr:uid="{00000000-0005-0000-0000-00002E000000}"/>
    <cellStyle name="Акцент6" xfId="24" builtinId="49" customBuiltin="1"/>
    <cellStyle name="Акцент6 2" xfId="83" xr:uid="{00000000-0005-0000-0000-000030000000}"/>
    <cellStyle name="Ввод " xfId="25" builtinId="20" customBuiltin="1"/>
    <cellStyle name="Ввод  2" xfId="84" xr:uid="{00000000-0005-0000-0000-000032000000}"/>
    <cellStyle name="Вывод" xfId="26" builtinId="21" customBuiltin="1"/>
    <cellStyle name="Вывод 2" xfId="85" xr:uid="{00000000-0005-0000-0000-000034000000}"/>
    <cellStyle name="Вычисление" xfId="27" builtinId="22" customBuiltin="1"/>
    <cellStyle name="Вычисление 2" xfId="86" xr:uid="{00000000-0005-0000-0000-000036000000}"/>
    <cellStyle name="Заголовок 1" xfId="28" builtinId="16" customBuiltin="1"/>
    <cellStyle name="Заголовок 1 2" xfId="87" xr:uid="{00000000-0005-0000-0000-000038000000}"/>
    <cellStyle name="Заголовок 2" xfId="29" builtinId="17" customBuiltin="1"/>
    <cellStyle name="Заголовок 2 2" xfId="88" xr:uid="{00000000-0005-0000-0000-00003A000000}"/>
    <cellStyle name="Заголовок 3" xfId="30" builtinId="18" customBuiltin="1"/>
    <cellStyle name="Заголовок 3 2" xfId="89" xr:uid="{00000000-0005-0000-0000-00003C000000}"/>
    <cellStyle name="Заголовок 4" xfId="31" builtinId="19" customBuiltin="1"/>
    <cellStyle name="Заголовок 4 2" xfId="90" xr:uid="{00000000-0005-0000-0000-00003E000000}"/>
    <cellStyle name="Итог" xfId="32" builtinId="25" customBuiltin="1"/>
    <cellStyle name="Итог 2" xfId="91" xr:uid="{00000000-0005-0000-0000-000040000000}"/>
    <cellStyle name="Контрольная ячейка" xfId="33" builtinId="23" customBuiltin="1"/>
    <cellStyle name="Контрольная ячейка 2" xfId="92" xr:uid="{00000000-0005-0000-0000-000042000000}"/>
    <cellStyle name="Название" xfId="34" builtinId="15" customBuiltin="1"/>
    <cellStyle name="Название 2" xfId="93" xr:uid="{00000000-0005-0000-0000-000044000000}"/>
    <cellStyle name="Нейтральный" xfId="35" builtinId="28" customBuiltin="1"/>
    <cellStyle name="Нейтральный 2" xfId="94" xr:uid="{00000000-0005-0000-0000-000046000000}"/>
    <cellStyle name="Обычный" xfId="0" builtinId="0"/>
    <cellStyle name="Обычный 10" xfId="273" xr:uid="{00000000-0005-0000-0000-000048000000}"/>
    <cellStyle name="Обычный 111" xfId="271" xr:uid="{00000000-0005-0000-0000-000049000000}"/>
    <cellStyle name="Обычный 12 2" xfId="47" xr:uid="{00000000-0005-0000-0000-00004A000000}"/>
    <cellStyle name="Обычный 2" xfId="36" xr:uid="{00000000-0005-0000-0000-00004B000000}"/>
    <cellStyle name="Обычный 2 26 2" xfId="107" xr:uid="{00000000-0005-0000-0000-00004C000000}"/>
    <cellStyle name="Обычный 3" xfId="37" xr:uid="{00000000-0005-0000-0000-00004D000000}"/>
    <cellStyle name="Обычный 3 2" xfId="56" xr:uid="{00000000-0005-0000-0000-00004E000000}"/>
    <cellStyle name="Обычный 3 2 2 2" xfId="48" xr:uid="{00000000-0005-0000-0000-00004F000000}"/>
    <cellStyle name="Обычный 3 21" xfId="102" xr:uid="{00000000-0005-0000-0000-000050000000}"/>
    <cellStyle name="Обычный 4" xfId="44" xr:uid="{00000000-0005-0000-0000-000051000000}"/>
    <cellStyle name="Обычный 4 2" xfId="55" xr:uid="{00000000-0005-0000-0000-000052000000}"/>
    <cellStyle name="Обычный 5" xfId="45" xr:uid="{00000000-0005-0000-0000-000053000000}"/>
    <cellStyle name="Обычный 5 10" xfId="272" xr:uid="{00000000-0005-0000-0000-000054000000}"/>
    <cellStyle name="Обычный 6" xfId="46" xr:uid="{00000000-0005-0000-0000-000055000000}"/>
    <cellStyle name="Обычный 6 2" xfId="52" xr:uid="{00000000-0005-0000-0000-000056000000}"/>
    <cellStyle name="Обычный 6 2 2" xfId="53" xr:uid="{00000000-0005-0000-0000-000057000000}"/>
    <cellStyle name="Обычный 6 2 2 2" xfId="109" xr:uid="{00000000-0005-0000-0000-000058000000}"/>
    <cellStyle name="Обычный 6 2 2 2 2" xfId="126" xr:uid="{00000000-0005-0000-0000-000059000000}"/>
    <cellStyle name="Обычный 6 2 2 2 2 2" xfId="130" xr:uid="{00000000-0005-0000-0000-00005A000000}"/>
    <cellStyle name="Обычный 6 2 2 2 2 2 2" xfId="131" xr:uid="{00000000-0005-0000-0000-00005B000000}"/>
    <cellStyle name="Обычный 6 2 2 2 2 2 3" xfId="132" xr:uid="{00000000-0005-0000-0000-00005C000000}"/>
    <cellStyle name="Обычный 6 2 2 2 2 3" xfId="133" xr:uid="{00000000-0005-0000-0000-00005D000000}"/>
    <cellStyle name="Обычный 6 2 2 2 2 4" xfId="134" xr:uid="{00000000-0005-0000-0000-00005E000000}"/>
    <cellStyle name="Обычный 6 2 2 2 3" xfId="128" xr:uid="{00000000-0005-0000-0000-00005F000000}"/>
    <cellStyle name="Обычный 6 2 2 2 3 2" xfId="135" xr:uid="{00000000-0005-0000-0000-000060000000}"/>
    <cellStyle name="Обычный 6 2 2 2 3 3" xfId="136" xr:uid="{00000000-0005-0000-0000-000061000000}"/>
    <cellStyle name="Обычный 6 2 2 2 4" xfId="137" xr:uid="{00000000-0005-0000-0000-000062000000}"/>
    <cellStyle name="Обычный 6 2 2 2 5" xfId="138" xr:uid="{00000000-0005-0000-0000-000063000000}"/>
    <cellStyle name="Обычный 6 2 2 3" xfId="121" xr:uid="{00000000-0005-0000-0000-000064000000}"/>
    <cellStyle name="Обычный 6 2 2 3 2" xfId="139" xr:uid="{00000000-0005-0000-0000-000065000000}"/>
    <cellStyle name="Обычный 6 2 2 3 2 2" xfId="140" xr:uid="{00000000-0005-0000-0000-000066000000}"/>
    <cellStyle name="Обычный 6 2 2 3 2 3" xfId="141" xr:uid="{00000000-0005-0000-0000-000067000000}"/>
    <cellStyle name="Обычный 6 2 2 3 3" xfId="142" xr:uid="{00000000-0005-0000-0000-000068000000}"/>
    <cellStyle name="Обычный 6 2 2 3 4" xfId="143" xr:uid="{00000000-0005-0000-0000-000069000000}"/>
    <cellStyle name="Обычный 6 2 2 4" xfId="114" xr:uid="{00000000-0005-0000-0000-00006A000000}"/>
    <cellStyle name="Обычный 6 2 2 4 2" xfId="144" xr:uid="{00000000-0005-0000-0000-00006B000000}"/>
    <cellStyle name="Обычный 6 2 2 4 2 2" xfId="145" xr:uid="{00000000-0005-0000-0000-00006C000000}"/>
    <cellStyle name="Обычный 6 2 2 4 2 3" xfId="146" xr:uid="{00000000-0005-0000-0000-00006D000000}"/>
    <cellStyle name="Обычный 6 2 2 4 3" xfId="147" xr:uid="{00000000-0005-0000-0000-00006E000000}"/>
    <cellStyle name="Обычный 6 2 2 4 4" xfId="148" xr:uid="{00000000-0005-0000-0000-00006F000000}"/>
    <cellStyle name="Обычный 6 2 2 5" xfId="149" xr:uid="{00000000-0005-0000-0000-000070000000}"/>
    <cellStyle name="Обычный 6 2 2 5 2" xfId="150" xr:uid="{00000000-0005-0000-0000-000071000000}"/>
    <cellStyle name="Обычный 6 2 2 5 3" xfId="151" xr:uid="{00000000-0005-0000-0000-000072000000}"/>
    <cellStyle name="Обычный 6 2 2 6" xfId="152" xr:uid="{00000000-0005-0000-0000-000073000000}"/>
    <cellStyle name="Обычный 6 2 2 7" xfId="153" xr:uid="{00000000-0005-0000-0000-000074000000}"/>
    <cellStyle name="Обычный 6 2 2 8" xfId="154" xr:uid="{00000000-0005-0000-0000-000075000000}"/>
    <cellStyle name="Обычный 6 2 3" xfId="101" xr:uid="{00000000-0005-0000-0000-000076000000}"/>
    <cellStyle name="Обычный 6 2 3 2" xfId="108" xr:uid="{00000000-0005-0000-0000-000077000000}"/>
    <cellStyle name="Обычный 6 2 3 2 2" xfId="125" xr:uid="{00000000-0005-0000-0000-000078000000}"/>
    <cellStyle name="Обычный 6 2 3 2 2 2" xfId="155" xr:uid="{00000000-0005-0000-0000-000079000000}"/>
    <cellStyle name="Обычный 6 2 3 2 2 2 2" xfId="156" xr:uid="{00000000-0005-0000-0000-00007A000000}"/>
    <cellStyle name="Обычный 6 2 3 2 2 2 3" xfId="157" xr:uid="{00000000-0005-0000-0000-00007B000000}"/>
    <cellStyle name="Обычный 6 2 3 2 2 3" xfId="158" xr:uid="{00000000-0005-0000-0000-00007C000000}"/>
    <cellStyle name="Обычный 6 2 3 2 2 4" xfId="159" xr:uid="{00000000-0005-0000-0000-00007D000000}"/>
    <cellStyle name="Обычный 6 2 3 2 3" xfId="127" xr:uid="{00000000-0005-0000-0000-00007E000000}"/>
    <cellStyle name="Обычный 6 2 3 2 3 2" xfId="160" xr:uid="{00000000-0005-0000-0000-00007F000000}"/>
    <cellStyle name="Обычный 6 2 3 2 3 3" xfId="161" xr:uid="{00000000-0005-0000-0000-000080000000}"/>
    <cellStyle name="Обычный 6 2 3 2 4" xfId="162" xr:uid="{00000000-0005-0000-0000-000081000000}"/>
    <cellStyle name="Обычный 6 2 3 2 5" xfId="163" xr:uid="{00000000-0005-0000-0000-000082000000}"/>
    <cellStyle name="Обычный 6 2 3 3" xfId="123" xr:uid="{00000000-0005-0000-0000-000083000000}"/>
    <cellStyle name="Обычный 6 2 3 3 2" xfId="164" xr:uid="{00000000-0005-0000-0000-000084000000}"/>
    <cellStyle name="Обычный 6 2 3 3 2 2" xfId="165" xr:uid="{00000000-0005-0000-0000-000085000000}"/>
    <cellStyle name="Обычный 6 2 3 3 2 3" xfId="166" xr:uid="{00000000-0005-0000-0000-000086000000}"/>
    <cellStyle name="Обычный 6 2 3 3 3" xfId="167" xr:uid="{00000000-0005-0000-0000-000087000000}"/>
    <cellStyle name="Обычный 6 2 3 3 4" xfId="168" xr:uid="{00000000-0005-0000-0000-000088000000}"/>
    <cellStyle name="Обычный 6 2 3 4" xfId="116" xr:uid="{00000000-0005-0000-0000-000089000000}"/>
    <cellStyle name="Обычный 6 2 3 4 2" xfId="169" xr:uid="{00000000-0005-0000-0000-00008A000000}"/>
    <cellStyle name="Обычный 6 2 3 4 2 2" xfId="170" xr:uid="{00000000-0005-0000-0000-00008B000000}"/>
    <cellStyle name="Обычный 6 2 3 4 2 3" xfId="171" xr:uid="{00000000-0005-0000-0000-00008C000000}"/>
    <cellStyle name="Обычный 6 2 3 4 3" xfId="172" xr:uid="{00000000-0005-0000-0000-00008D000000}"/>
    <cellStyle name="Обычный 6 2 3 4 4" xfId="173" xr:uid="{00000000-0005-0000-0000-00008E000000}"/>
    <cellStyle name="Обычный 6 2 3 5" xfId="174" xr:uid="{00000000-0005-0000-0000-00008F000000}"/>
    <cellStyle name="Обычный 6 2 3 5 2" xfId="175" xr:uid="{00000000-0005-0000-0000-000090000000}"/>
    <cellStyle name="Обычный 6 2 3 5 3" xfId="176" xr:uid="{00000000-0005-0000-0000-000091000000}"/>
    <cellStyle name="Обычный 6 2 3 6" xfId="177" xr:uid="{00000000-0005-0000-0000-000092000000}"/>
    <cellStyle name="Обычный 6 2 3 7" xfId="178" xr:uid="{00000000-0005-0000-0000-000093000000}"/>
    <cellStyle name="Обычный 6 2 3 8" xfId="179" xr:uid="{00000000-0005-0000-0000-000094000000}"/>
    <cellStyle name="Обычный 6 2 4" xfId="120" xr:uid="{00000000-0005-0000-0000-000095000000}"/>
    <cellStyle name="Обычный 6 2 4 2" xfId="180" xr:uid="{00000000-0005-0000-0000-000096000000}"/>
    <cellStyle name="Обычный 6 2 4 2 2" xfId="181" xr:uid="{00000000-0005-0000-0000-000097000000}"/>
    <cellStyle name="Обычный 6 2 4 2 3" xfId="182" xr:uid="{00000000-0005-0000-0000-000098000000}"/>
    <cellStyle name="Обычный 6 2 4 3" xfId="183" xr:uid="{00000000-0005-0000-0000-000099000000}"/>
    <cellStyle name="Обычный 6 2 4 4" xfId="184" xr:uid="{00000000-0005-0000-0000-00009A000000}"/>
    <cellStyle name="Обычный 6 2 5" xfId="113" xr:uid="{00000000-0005-0000-0000-00009B000000}"/>
    <cellStyle name="Обычный 6 2 5 2" xfId="185" xr:uid="{00000000-0005-0000-0000-00009C000000}"/>
    <cellStyle name="Обычный 6 2 5 2 2" xfId="186" xr:uid="{00000000-0005-0000-0000-00009D000000}"/>
    <cellStyle name="Обычный 6 2 5 2 3" xfId="187" xr:uid="{00000000-0005-0000-0000-00009E000000}"/>
    <cellStyle name="Обычный 6 2 5 3" xfId="188" xr:uid="{00000000-0005-0000-0000-00009F000000}"/>
    <cellStyle name="Обычный 6 2 5 4" xfId="189" xr:uid="{00000000-0005-0000-0000-0000A0000000}"/>
    <cellStyle name="Обычный 6 2 6" xfId="190" xr:uid="{00000000-0005-0000-0000-0000A1000000}"/>
    <cellStyle name="Обычный 6 2 6 2" xfId="191" xr:uid="{00000000-0005-0000-0000-0000A2000000}"/>
    <cellStyle name="Обычный 6 2 6 3" xfId="192" xr:uid="{00000000-0005-0000-0000-0000A3000000}"/>
    <cellStyle name="Обычный 6 2 7" xfId="193" xr:uid="{00000000-0005-0000-0000-0000A4000000}"/>
    <cellStyle name="Обычный 6 2 8" xfId="194" xr:uid="{00000000-0005-0000-0000-0000A5000000}"/>
    <cellStyle name="Обычный 6 2 9" xfId="195" xr:uid="{00000000-0005-0000-0000-0000A6000000}"/>
    <cellStyle name="Обычный 6 3" xfId="117" xr:uid="{00000000-0005-0000-0000-0000A7000000}"/>
    <cellStyle name="Обычный 6 3 2" xfId="196" xr:uid="{00000000-0005-0000-0000-0000A8000000}"/>
    <cellStyle name="Обычный 6 3 2 2" xfId="197" xr:uid="{00000000-0005-0000-0000-0000A9000000}"/>
    <cellStyle name="Обычный 6 3 2 3" xfId="198" xr:uid="{00000000-0005-0000-0000-0000AA000000}"/>
    <cellStyle name="Обычный 6 3 3" xfId="199" xr:uid="{00000000-0005-0000-0000-0000AB000000}"/>
    <cellStyle name="Обычный 6 3 4" xfId="200" xr:uid="{00000000-0005-0000-0000-0000AC000000}"/>
    <cellStyle name="Обычный 6 4" xfId="110" xr:uid="{00000000-0005-0000-0000-0000AD000000}"/>
    <cellStyle name="Обычный 6 4 2" xfId="201" xr:uid="{00000000-0005-0000-0000-0000AE000000}"/>
    <cellStyle name="Обычный 6 4 2 2" xfId="202" xr:uid="{00000000-0005-0000-0000-0000AF000000}"/>
    <cellStyle name="Обычный 6 4 2 3" xfId="203" xr:uid="{00000000-0005-0000-0000-0000B0000000}"/>
    <cellStyle name="Обычный 6 4 3" xfId="204" xr:uid="{00000000-0005-0000-0000-0000B1000000}"/>
    <cellStyle name="Обычный 6 4 4" xfId="205" xr:uid="{00000000-0005-0000-0000-0000B2000000}"/>
    <cellStyle name="Обычный 6 5" xfId="206" xr:uid="{00000000-0005-0000-0000-0000B3000000}"/>
    <cellStyle name="Обычный 6 5 2" xfId="207" xr:uid="{00000000-0005-0000-0000-0000B4000000}"/>
    <cellStyle name="Обычный 6 5 3" xfId="208" xr:uid="{00000000-0005-0000-0000-0000B5000000}"/>
    <cellStyle name="Обычный 6 6" xfId="209" xr:uid="{00000000-0005-0000-0000-0000B6000000}"/>
    <cellStyle name="Обычный 6 7" xfId="210" xr:uid="{00000000-0005-0000-0000-0000B7000000}"/>
    <cellStyle name="Обычный 6 8" xfId="211" xr:uid="{00000000-0005-0000-0000-0000B8000000}"/>
    <cellStyle name="Обычный 7" xfId="54" xr:uid="{00000000-0005-0000-0000-0000B9000000}"/>
    <cellStyle name="Обычный 7 2" xfId="58" xr:uid="{00000000-0005-0000-0000-0000BA000000}"/>
    <cellStyle name="Обычный 7 2 2" xfId="122" xr:uid="{00000000-0005-0000-0000-0000BB000000}"/>
    <cellStyle name="Обычный 7 2 2 2" xfId="212" xr:uid="{00000000-0005-0000-0000-0000BC000000}"/>
    <cellStyle name="Обычный 7 2 2 2 2" xfId="213" xr:uid="{00000000-0005-0000-0000-0000BD000000}"/>
    <cellStyle name="Обычный 7 2 2 2 3" xfId="214" xr:uid="{00000000-0005-0000-0000-0000BE000000}"/>
    <cellStyle name="Обычный 7 2 2 3" xfId="215" xr:uid="{00000000-0005-0000-0000-0000BF000000}"/>
    <cellStyle name="Обычный 7 2 2 4" xfId="216" xr:uid="{00000000-0005-0000-0000-0000C0000000}"/>
    <cellStyle name="Обычный 7 2 3" xfId="115" xr:uid="{00000000-0005-0000-0000-0000C1000000}"/>
    <cellStyle name="Обычный 7 2 3 2" xfId="217" xr:uid="{00000000-0005-0000-0000-0000C2000000}"/>
    <cellStyle name="Обычный 7 2 3 2 2" xfId="218" xr:uid="{00000000-0005-0000-0000-0000C3000000}"/>
    <cellStyle name="Обычный 7 2 3 2 3" xfId="219" xr:uid="{00000000-0005-0000-0000-0000C4000000}"/>
    <cellStyle name="Обычный 7 2 3 3" xfId="220" xr:uid="{00000000-0005-0000-0000-0000C5000000}"/>
    <cellStyle name="Обычный 7 2 3 4" xfId="221" xr:uid="{00000000-0005-0000-0000-0000C6000000}"/>
    <cellStyle name="Обычный 7 2 4" xfId="222" xr:uid="{00000000-0005-0000-0000-0000C7000000}"/>
    <cellStyle name="Обычный 7 2 4 2" xfId="223" xr:uid="{00000000-0005-0000-0000-0000C8000000}"/>
    <cellStyle name="Обычный 7 2 4 3" xfId="224" xr:uid="{00000000-0005-0000-0000-0000C9000000}"/>
    <cellStyle name="Обычный 7 2 5" xfId="225" xr:uid="{00000000-0005-0000-0000-0000CA000000}"/>
    <cellStyle name="Обычный 7 2 6" xfId="226" xr:uid="{00000000-0005-0000-0000-0000CB000000}"/>
    <cellStyle name="Обычный 7 2 7" xfId="227" xr:uid="{00000000-0005-0000-0000-0000CC000000}"/>
    <cellStyle name="Обычный 8" xfId="57" xr:uid="{00000000-0005-0000-0000-0000CD000000}"/>
    <cellStyle name="Обычный 9" xfId="106" xr:uid="{00000000-0005-0000-0000-0000CE000000}"/>
    <cellStyle name="Обычный 9 2" xfId="124" xr:uid="{00000000-0005-0000-0000-0000CF000000}"/>
    <cellStyle name="Обычный 9 2 2" xfId="228" xr:uid="{00000000-0005-0000-0000-0000D0000000}"/>
    <cellStyle name="Обычный 9 2 2 2" xfId="229" xr:uid="{00000000-0005-0000-0000-0000D1000000}"/>
    <cellStyle name="Обычный 9 2 2 3" xfId="230" xr:uid="{00000000-0005-0000-0000-0000D2000000}"/>
    <cellStyle name="Обычный 9 2 2 4" xfId="231" xr:uid="{00000000-0005-0000-0000-0000D3000000}"/>
    <cellStyle name="Обычный 9 2 3" xfId="232" xr:uid="{00000000-0005-0000-0000-0000D4000000}"/>
    <cellStyle name="Обычный 9 2 4" xfId="233" xr:uid="{00000000-0005-0000-0000-0000D5000000}"/>
    <cellStyle name="Обычный 9 3" xfId="129" xr:uid="{00000000-0005-0000-0000-0000D6000000}"/>
    <cellStyle name="Обычный 9 3 2" xfId="234" xr:uid="{00000000-0005-0000-0000-0000D7000000}"/>
    <cellStyle name="Обычный 9 3 3" xfId="235" xr:uid="{00000000-0005-0000-0000-0000D8000000}"/>
    <cellStyle name="Обычный 9 3 4" xfId="236" xr:uid="{00000000-0005-0000-0000-0000D9000000}"/>
    <cellStyle name="Обычный 9 4" xfId="237" xr:uid="{00000000-0005-0000-0000-0000DA000000}"/>
    <cellStyle name="Обычный 9 5" xfId="238" xr:uid="{00000000-0005-0000-0000-0000DB000000}"/>
    <cellStyle name="Плохой" xfId="38" builtinId="27" customBuiltin="1"/>
    <cellStyle name="Плохой 2" xfId="95" xr:uid="{00000000-0005-0000-0000-0000DD000000}"/>
    <cellStyle name="Пояснение" xfId="39" builtinId="53" customBuiltin="1"/>
    <cellStyle name="Пояснение 2" xfId="96" xr:uid="{00000000-0005-0000-0000-0000DF000000}"/>
    <cellStyle name="Примечание" xfId="40" builtinId="10" customBuiltin="1"/>
    <cellStyle name="Примечание 2" xfId="97" xr:uid="{00000000-0005-0000-0000-0000E1000000}"/>
    <cellStyle name="Процентный 2" xfId="103" xr:uid="{00000000-0005-0000-0000-0000E2000000}"/>
    <cellStyle name="Процентный 3" xfId="104" xr:uid="{00000000-0005-0000-0000-0000E3000000}"/>
    <cellStyle name="Связанная ячейка" xfId="41" builtinId="24" customBuiltin="1"/>
    <cellStyle name="Связанная ячейка 2" xfId="98" xr:uid="{00000000-0005-0000-0000-0000E5000000}"/>
    <cellStyle name="Стиль 1" xfId="105" xr:uid="{00000000-0005-0000-0000-0000E6000000}"/>
    <cellStyle name="Текст предупреждения" xfId="42" builtinId="11" customBuiltin="1"/>
    <cellStyle name="Текст предупреждения 2" xfId="99" xr:uid="{00000000-0005-0000-0000-0000E8000000}"/>
    <cellStyle name="Финансовый 2" xfId="49" xr:uid="{00000000-0005-0000-0000-0000E9000000}"/>
    <cellStyle name="Финансовый 2 2" xfId="118" xr:uid="{00000000-0005-0000-0000-0000EA000000}"/>
    <cellStyle name="Финансовый 2 2 2" xfId="239" xr:uid="{00000000-0005-0000-0000-0000EB000000}"/>
    <cellStyle name="Финансовый 2 2 2 2" xfId="240" xr:uid="{00000000-0005-0000-0000-0000EC000000}"/>
    <cellStyle name="Финансовый 2 2 2 2 2" xfId="50" xr:uid="{00000000-0005-0000-0000-0000ED000000}"/>
    <cellStyle name="Финансовый 2 2 2 3" xfId="241" xr:uid="{00000000-0005-0000-0000-0000EE000000}"/>
    <cellStyle name="Финансовый 2 2 3" xfId="242" xr:uid="{00000000-0005-0000-0000-0000EF000000}"/>
    <cellStyle name="Финансовый 2 2 4" xfId="243" xr:uid="{00000000-0005-0000-0000-0000F0000000}"/>
    <cellStyle name="Финансовый 2 3" xfId="111" xr:uid="{00000000-0005-0000-0000-0000F1000000}"/>
    <cellStyle name="Финансовый 2 3 2" xfId="244" xr:uid="{00000000-0005-0000-0000-0000F2000000}"/>
    <cellStyle name="Финансовый 2 3 2 2" xfId="245" xr:uid="{00000000-0005-0000-0000-0000F3000000}"/>
    <cellStyle name="Финансовый 2 3 2 3" xfId="246" xr:uid="{00000000-0005-0000-0000-0000F4000000}"/>
    <cellStyle name="Финансовый 2 3 3" xfId="247" xr:uid="{00000000-0005-0000-0000-0000F5000000}"/>
    <cellStyle name="Финансовый 2 3 4" xfId="248" xr:uid="{00000000-0005-0000-0000-0000F6000000}"/>
    <cellStyle name="Финансовый 2 4" xfId="249" xr:uid="{00000000-0005-0000-0000-0000F7000000}"/>
    <cellStyle name="Финансовый 2 4 2" xfId="250" xr:uid="{00000000-0005-0000-0000-0000F8000000}"/>
    <cellStyle name="Финансовый 2 4 3" xfId="251" xr:uid="{00000000-0005-0000-0000-0000F9000000}"/>
    <cellStyle name="Финансовый 2 5" xfId="252" xr:uid="{00000000-0005-0000-0000-0000FA000000}"/>
    <cellStyle name="Финансовый 2 6" xfId="253" xr:uid="{00000000-0005-0000-0000-0000FB000000}"/>
    <cellStyle name="Финансовый 2 7" xfId="254" xr:uid="{00000000-0005-0000-0000-0000FC000000}"/>
    <cellStyle name="Финансовый 3" xfId="51" xr:uid="{00000000-0005-0000-0000-0000FD000000}"/>
    <cellStyle name="Финансовый 3 2" xfId="119" xr:uid="{00000000-0005-0000-0000-0000FE000000}"/>
    <cellStyle name="Финансовый 3 2 2" xfId="255" xr:uid="{00000000-0005-0000-0000-0000FF000000}"/>
    <cellStyle name="Финансовый 3 2 2 2" xfId="256" xr:uid="{00000000-0005-0000-0000-000000010000}"/>
    <cellStyle name="Финансовый 3 2 2 3" xfId="257" xr:uid="{00000000-0005-0000-0000-000001010000}"/>
    <cellStyle name="Финансовый 3 2 3" xfId="258" xr:uid="{00000000-0005-0000-0000-000002010000}"/>
    <cellStyle name="Финансовый 3 2 4" xfId="259" xr:uid="{00000000-0005-0000-0000-000003010000}"/>
    <cellStyle name="Финансовый 3 3" xfId="112" xr:uid="{00000000-0005-0000-0000-000004010000}"/>
    <cellStyle name="Финансовый 3 3 2" xfId="260" xr:uid="{00000000-0005-0000-0000-000005010000}"/>
    <cellStyle name="Финансовый 3 3 2 2" xfId="261" xr:uid="{00000000-0005-0000-0000-000006010000}"/>
    <cellStyle name="Финансовый 3 3 2 3" xfId="262" xr:uid="{00000000-0005-0000-0000-000007010000}"/>
    <cellStyle name="Финансовый 3 3 3" xfId="263" xr:uid="{00000000-0005-0000-0000-000008010000}"/>
    <cellStyle name="Финансовый 3 3 4" xfId="264" xr:uid="{00000000-0005-0000-0000-000009010000}"/>
    <cellStyle name="Финансовый 3 4" xfId="265" xr:uid="{00000000-0005-0000-0000-00000A010000}"/>
    <cellStyle name="Финансовый 3 4 2" xfId="266" xr:uid="{00000000-0005-0000-0000-00000B010000}"/>
    <cellStyle name="Финансовый 3 4 3" xfId="267" xr:uid="{00000000-0005-0000-0000-00000C010000}"/>
    <cellStyle name="Финансовый 3 5" xfId="268" xr:uid="{00000000-0005-0000-0000-00000D010000}"/>
    <cellStyle name="Финансовый 3 6" xfId="269" xr:uid="{00000000-0005-0000-0000-00000E010000}"/>
    <cellStyle name="Финансовый 3 7" xfId="270" xr:uid="{00000000-0005-0000-0000-00000F010000}"/>
    <cellStyle name="Хороший" xfId="43" builtinId="26" customBuiltin="1"/>
    <cellStyle name="Хороший 2" xfId="100" xr:uid="{00000000-0005-0000-0000-000011010000}"/>
  </cellStyles>
  <dxfs count="0"/>
  <tableStyles count="0" defaultTableStyle="TableStyleMedium9" defaultPivotStyle="PivotStyleLight16"/>
  <colors>
    <mruColors>
      <color rgb="FF0000FF"/>
      <color rgb="FF00FF99"/>
      <color rgb="FFFF9966"/>
      <color rgb="FFFFCC66"/>
      <color rgb="FF00FFFF"/>
      <color rgb="FFFF99FF"/>
      <color rgb="FFCCECFF"/>
      <color rgb="FFBFD7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CI83"/>
  <sheetViews>
    <sheetView tabSelected="1" view="pageBreakPreview" topLeftCell="B7" zoomScale="60" zoomScaleNormal="60" workbookViewId="0">
      <pane xSplit="2" ySplit="7" topLeftCell="D71" activePane="bottomRight" state="frozen"/>
      <selection activeCell="B7" sqref="B7"/>
      <selection pane="topRight" activeCell="D7" sqref="D7"/>
      <selection pane="bottomLeft" activeCell="B14" sqref="B14"/>
      <selection pane="bottomRight" activeCell="H10" sqref="H10:M10"/>
    </sheetView>
  </sheetViews>
  <sheetFormatPr defaultColWidth="9" defaultRowHeight="15.75" x14ac:dyDescent="0.25"/>
  <cols>
    <col min="1" max="1" width="10.625" style="2" customWidth="1"/>
    <col min="2" max="2" width="86.75" style="2" customWidth="1"/>
    <col min="3" max="3" width="18.5" style="2" customWidth="1"/>
    <col min="4" max="4" width="13.375" style="2" customWidth="1"/>
    <col min="5" max="5" width="16.25" style="2" customWidth="1"/>
    <col min="6" max="6" width="13.125" style="2" customWidth="1"/>
    <col min="7" max="7" width="14.125" style="2" customWidth="1"/>
    <col min="8" max="8" width="11" style="2" customWidth="1"/>
    <col min="9" max="9" width="17.375" style="2" customWidth="1"/>
    <col min="10" max="10" width="11.625" style="2" customWidth="1"/>
    <col min="11" max="11" width="14.75" style="2" customWidth="1"/>
    <col min="12" max="12" width="17.875" style="2" customWidth="1"/>
    <col min="13" max="13" width="13.375" style="2" customWidth="1"/>
    <col min="14" max="14" width="16.5" style="2" customWidth="1"/>
    <col min="15" max="15" width="15.625" style="2" customWidth="1"/>
    <col min="16" max="16" width="17.75" style="2" customWidth="1"/>
    <col min="17" max="17" width="18.125" style="2" customWidth="1"/>
    <col min="18" max="18" width="20.5" style="2" customWidth="1"/>
    <col min="19" max="19" width="19.375" style="2" customWidth="1"/>
    <col min="20" max="20" width="11.625" style="2" customWidth="1"/>
    <col min="21" max="21" width="15" style="2" customWidth="1"/>
    <col min="22" max="23" width="13.75" style="2" customWidth="1"/>
    <col min="24" max="34" width="16.375" style="2" customWidth="1"/>
    <col min="35" max="36" width="12.375" style="2" bestFit="1" customWidth="1"/>
    <col min="37" max="37" width="12.25" style="2" bestFit="1" customWidth="1"/>
    <col min="38" max="38" width="15.375" style="2" bestFit="1" customWidth="1"/>
    <col min="39" max="39" width="12.125" style="2" bestFit="1" customWidth="1"/>
    <col min="40" max="42" width="12.375" style="2" customWidth="1"/>
    <col min="43" max="43" width="16.125" style="2" customWidth="1"/>
    <col min="44" max="74" width="12.375" style="2" customWidth="1"/>
    <col min="75" max="75" width="15.5" style="2" customWidth="1"/>
    <col min="76" max="76" width="12.5" style="2" customWidth="1"/>
    <col min="77" max="77" width="13.375" style="2" customWidth="1"/>
    <col min="78" max="78" width="16.125" style="2" customWidth="1"/>
    <col min="79" max="79" width="12.625" style="2" customWidth="1"/>
    <col min="80" max="80" width="12.75" style="2" customWidth="1"/>
    <col min="81" max="81" width="13.375" style="2" customWidth="1"/>
    <col min="82" max="82" width="12.125" style="2" customWidth="1"/>
    <col min="83" max="83" width="16" style="2" customWidth="1"/>
    <col min="84" max="84" width="13.5" style="2" customWidth="1"/>
    <col min="85" max="85" width="32" style="2" customWidth="1"/>
    <col min="86" max="86" width="11.5" style="2" customWidth="1"/>
    <col min="87" max="16384" width="9" style="2"/>
  </cols>
  <sheetData>
    <row r="1" spans="1:86" ht="72.75" customHeight="1" x14ac:dyDescent="0.25">
      <c r="BW1" s="3"/>
      <c r="BX1" s="3"/>
      <c r="BY1" s="3"/>
      <c r="BZ1" s="3"/>
      <c r="CA1" s="3"/>
      <c r="CB1" s="3"/>
      <c r="CC1" s="3"/>
      <c r="CD1" s="3"/>
      <c r="CE1" s="3"/>
      <c r="CF1" s="3"/>
      <c r="CG1" s="4" t="s">
        <v>60</v>
      </c>
    </row>
    <row r="2" spans="1:86" ht="18" customHeight="1" x14ac:dyDescent="0.3"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</row>
    <row r="3" spans="1:86" ht="26.25" customHeight="1" x14ac:dyDescent="0.3"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</row>
    <row r="4" spans="1:86" ht="24.75" customHeight="1" x14ac:dyDescent="0.25">
      <c r="A4" s="6" t="s">
        <v>14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</row>
    <row r="5" spans="1:86" ht="24" customHeight="1" x14ac:dyDescent="0.25">
      <c r="A5" s="7" t="s">
        <v>198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7"/>
      <c r="CG5" s="7"/>
    </row>
    <row r="6" spans="1:86" ht="18" customHeight="1" x14ac:dyDescent="0.25">
      <c r="A6" s="8" t="s">
        <v>58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</row>
    <row r="7" spans="1:86" ht="27" customHeight="1" x14ac:dyDescent="0.25">
      <c r="A7" s="9" t="s">
        <v>213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</row>
    <row r="8" spans="1:86" ht="43.5" customHeight="1" x14ac:dyDescent="0.25">
      <c r="A8" s="10" t="s">
        <v>214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</row>
    <row r="9" spans="1:86" ht="18.75" customHeight="1" x14ac:dyDescent="0.25">
      <c r="A9" s="11" t="s">
        <v>59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</row>
    <row r="10" spans="1:86" ht="63.75" customHeight="1" x14ac:dyDescent="0.25">
      <c r="A10" s="12" t="s">
        <v>11</v>
      </c>
      <c r="B10" s="12" t="s">
        <v>6</v>
      </c>
      <c r="C10" s="12" t="s">
        <v>17</v>
      </c>
      <c r="D10" s="12" t="s">
        <v>10</v>
      </c>
      <c r="E10" s="13" t="s">
        <v>12</v>
      </c>
      <c r="F10" s="14" t="s">
        <v>61</v>
      </c>
      <c r="G10" s="15"/>
      <c r="H10" s="16" t="s">
        <v>2</v>
      </c>
      <c r="I10" s="17"/>
      <c r="J10" s="17"/>
      <c r="K10" s="17"/>
      <c r="L10" s="17"/>
      <c r="M10" s="18"/>
      <c r="N10" s="12" t="s">
        <v>13</v>
      </c>
      <c r="O10" s="12" t="s">
        <v>251</v>
      </c>
      <c r="P10" s="16" t="s">
        <v>19</v>
      </c>
      <c r="Q10" s="17"/>
      <c r="R10" s="17"/>
      <c r="S10" s="18"/>
      <c r="T10" s="19" t="s">
        <v>8</v>
      </c>
      <c r="U10" s="20"/>
      <c r="V10" s="19" t="s">
        <v>7</v>
      </c>
      <c r="W10" s="21"/>
      <c r="X10" s="20"/>
      <c r="Y10" s="16" t="s">
        <v>215</v>
      </c>
      <c r="Z10" s="17"/>
      <c r="AA10" s="17"/>
      <c r="AB10" s="17"/>
      <c r="AC10" s="17"/>
      <c r="AD10" s="17"/>
      <c r="AE10" s="17"/>
      <c r="AF10" s="17"/>
      <c r="AG10" s="17"/>
      <c r="AH10" s="18"/>
      <c r="AI10" s="17" t="s">
        <v>202</v>
      </c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8"/>
      <c r="CG10" s="12" t="s">
        <v>62</v>
      </c>
    </row>
    <row r="11" spans="1:86" ht="51" customHeight="1" x14ac:dyDescent="0.25">
      <c r="A11" s="22"/>
      <c r="B11" s="22"/>
      <c r="C11" s="22"/>
      <c r="D11" s="22"/>
      <c r="E11" s="23"/>
      <c r="F11" s="24"/>
      <c r="G11" s="25"/>
      <c r="H11" s="16" t="s">
        <v>57</v>
      </c>
      <c r="I11" s="17"/>
      <c r="J11" s="18"/>
      <c r="K11" s="16" t="s">
        <v>9</v>
      </c>
      <c r="L11" s="17"/>
      <c r="M11" s="18"/>
      <c r="N11" s="22"/>
      <c r="O11" s="22"/>
      <c r="P11" s="16" t="s">
        <v>57</v>
      </c>
      <c r="Q11" s="18"/>
      <c r="R11" s="16" t="s">
        <v>9</v>
      </c>
      <c r="S11" s="18"/>
      <c r="T11" s="26"/>
      <c r="U11" s="27"/>
      <c r="V11" s="26"/>
      <c r="W11" s="28"/>
      <c r="X11" s="27"/>
      <c r="Y11" s="16" t="s">
        <v>201</v>
      </c>
      <c r="Z11" s="17"/>
      <c r="AA11" s="17"/>
      <c r="AB11" s="17"/>
      <c r="AC11" s="18"/>
      <c r="AD11" s="16" t="s">
        <v>197</v>
      </c>
      <c r="AE11" s="17"/>
      <c r="AF11" s="17"/>
      <c r="AG11" s="17"/>
      <c r="AH11" s="18"/>
      <c r="AI11" s="16" t="s">
        <v>218</v>
      </c>
      <c r="AJ11" s="17"/>
      <c r="AK11" s="17"/>
      <c r="AL11" s="17"/>
      <c r="AM11" s="18"/>
      <c r="AN11" s="16" t="s">
        <v>65</v>
      </c>
      <c r="AO11" s="17"/>
      <c r="AP11" s="17"/>
      <c r="AQ11" s="17"/>
      <c r="AR11" s="18"/>
      <c r="AS11" s="16" t="s">
        <v>219</v>
      </c>
      <c r="AT11" s="17"/>
      <c r="AU11" s="17"/>
      <c r="AV11" s="17"/>
      <c r="AW11" s="18"/>
      <c r="AX11" s="16" t="s">
        <v>66</v>
      </c>
      <c r="AY11" s="17"/>
      <c r="AZ11" s="17"/>
      <c r="BA11" s="17"/>
      <c r="BB11" s="18"/>
      <c r="BC11" s="16" t="s">
        <v>220</v>
      </c>
      <c r="BD11" s="17"/>
      <c r="BE11" s="17"/>
      <c r="BF11" s="17"/>
      <c r="BG11" s="18"/>
      <c r="BH11" s="16" t="s">
        <v>67</v>
      </c>
      <c r="BI11" s="17"/>
      <c r="BJ11" s="17"/>
      <c r="BK11" s="17"/>
      <c r="BL11" s="18"/>
      <c r="BM11" s="16" t="s">
        <v>216</v>
      </c>
      <c r="BN11" s="17"/>
      <c r="BO11" s="17"/>
      <c r="BP11" s="17"/>
      <c r="BQ11" s="18"/>
      <c r="BR11" s="16" t="s">
        <v>217</v>
      </c>
      <c r="BS11" s="17"/>
      <c r="BT11" s="17"/>
      <c r="BU11" s="17"/>
      <c r="BV11" s="18"/>
      <c r="BW11" s="16" t="s">
        <v>63</v>
      </c>
      <c r="BX11" s="17"/>
      <c r="BY11" s="17"/>
      <c r="BZ11" s="17"/>
      <c r="CA11" s="18"/>
      <c r="CB11" s="16" t="s">
        <v>64</v>
      </c>
      <c r="CC11" s="17"/>
      <c r="CD11" s="17"/>
      <c r="CE11" s="17"/>
      <c r="CF11" s="18"/>
      <c r="CG11" s="22"/>
    </row>
    <row r="12" spans="1:86" ht="153" customHeight="1" x14ac:dyDescent="0.25">
      <c r="A12" s="29"/>
      <c r="B12" s="29"/>
      <c r="C12" s="29"/>
      <c r="D12" s="29"/>
      <c r="E12" s="30"/>
      <c r="F12" s="31" t="s">
        <v>57</v>
      </c>
      <c r="G12" s="31" t="s">
        <v>9</v>
      </c>
      <c r="H12" s="32" t="s">
        <v>15</v>
      </c>
      <c r="I12" s="32" t="s">
        <v>1</v>
      </c>
      <c r="J12" s="32" t="s">
        <v>0</v>
      </c>
      <c r="K12" s="32" t="s">
        <v>15</v>
      </c>
      <c r="L12" s="32" t="s">
        <v>1</v>
      </c>
      <c r="M12" s="32" t="s">
        <v>0</v>
      </c>
      <c r="N12" s="29"/>
      <c r="O12" s="29"/>
      <c r="P12" s="32" t="s">
        <v>20</v>
      </c>
      <c r="Q12" s="32" t="s">
        <v>25</v>
      </c>
      <c r="R12" s="32" t="s">
        <v>20</v>
      </c>
      <c r="S12" s="32" t="s">
        <v>25</v>
      </c>
      <c r="T12" s="33" t="s">
        <v>57</v>
      </c>
      <c r="U12" s="34" t="s">
        <v>9</v>
      </c>
      <c r="V12" s="32" t="s">
        <v>200</v>
      </c>
      <c r="W12" s="32" t="s">
        <v>222</v>
      </c>
      <c r="X12" s="32" t="s">
        <v>223</v>
      </c>
      <c r="Y12" s="32" t="s">
        <v>5</v>
      </c>
      <c r="Z12" s="32" t="s">
        <v>3</v>
      </c>
      <c r="AA12" s="32" t="s">
        <v>18</v>
      </c>
      <c r="AB12" s="32" t="s">
        <v>16</v>
      </c>
      <c r="AC12" s="32" t="s">
        <v>4</v>
      </c>
      <c r="AD12" s="32" t="s">
        <v>5</v>
      </c>
      <c r="AE12" s="32" t="s">
        <v>3</v>
      </c>
      <c r="AF12" s="32" t="s">
        <v>18</v>
      </c>
      <c r="AG12" s="32" t="s">
        <v>16</v>
      </c>
      <c r="AH12" s="32" t="s">
        <v>4</v>
      </c>
      <c r="AI12" s="32" t="s">
        <v>5</v>
      </c>
      <c r="AJ12" s="32" t="s">
        <v>3</v>
      </c>
      <c r="AK12" s="32" t="s">
        <v>18</v>
      </c>
      <c r="AL12" s="33" t="s">
        <v>16</v>
      </c>
      <c r="AM12" s="33" t="s">
        <v>4</v>
      </c>
      <c r="AN12" s="32" t="s">
        <v>5</v>
      </c>
      <c r="AO12" s="32" t="s">
        <v>3</v>
      </c>
      <c r="AP12" s="32" t="s">
        <v>18</v>
      </c>
      <c r="AQ12" s="33" t="s">
        <v>16</v>
      </c>
      <c r="AR12" s="33" t="s">
        <v>4</v>
      </c>
      <c r="AS12" s="32" t="s">
        <v>5</v>
      </c>
      <c r="AT12" s="32" t="s">
        <v>3</v>
      </c>
      <c r="AU12" s="32" t="s">
        <v>18</v>
      </c>
      <c r="AV12" s="33" t="s">
        <v>16</v>
      </c>
      <c r="AW12" s="33" t="s">
        <v>4</v>
      </c>
      <c r="AX12" s="32" t="s">
        <v>5</v>
      </c>
      <c r="AY12" s="32" t="s">
        <v>3</v>
      </c>
      <c r="AZ12" s="32" t="s">
        <v>18</v>
      </c>
      <c r="BA12" s="33" t="s">
        <v>16</v>
      </c>
      <c r="BB12" s="33" t="s">
        <v>4</v>
      </c>
      <c r="BC12" s="32" t="s">
        <v>5</v>
      </c>
      <c r="BD12" s="32" t="s">
        <v>3</v>
      </c>
      <c r="BE12" s="32" t="s">
        <v>18</v>
      </c>
      <c r="BF12" s="33" t="s">
        <v>16</v>
      </c>
      <c r="BG12" s="33" t="s">
        <v>4</v>
      </c>
      <c r="BH12" s="32" t="s">
        <v>5</v>
      </c>
      <c r="BI12" s="32" t="s">
        <v>3</v>
      </c>
      <c r="BJ12" s="32" t="s">
        <v>18</v>
      </c>
      <c r="BK12" s="33" t="s">
        <v>16</v>
      </c>
      <c r="BL12" s="33" t="s">
        <v>4</v>
      </c>
      <c r="BM12" s="32" t="s">
        <v>5</v>
      </c>
      <c r="BN12" s="32" t="s">
        <v>3</v>
      </c>
      <c r="BO12" s="32" t="s">
        <v>18</v>
      </c>
      <c r="BP12" s="33" t="s">
        <v>16</v>
      </c>
      <c r="BQ12" s="33" t="s">
        <v>4</v>
      </c>
      <c r="BR12" s="32" t="s">
        <v>5</v>
      </c>
      <c r="BS12" s="32" t="s">
        <v>3</v>
      </c>
      <c r="BT12" s="32" t="s">
        <v>18</v>
      </c>
      <c r="BU12" s="33" t="s">
        <v>16</v>
      </c>
      <c r="BV12" s="33" t="s">
        <v>4</v>
      </c>
      <c r="BW12" s="32" t="s">
        <v>5</v>
      </c>
      <c r="BX12" s="32" t="s">
        <v>3</v>
      </c>
      <c r="BY12" s="32" t="s">
        <v>18</v>
      </c>
      <c r="BZ12" s="33" t="s">
        <v>16</v>
      </c>
      <c r="CA12" s="33" t="s">
        <v>4</v>
      </c>
      <c r="CB12" s="32" t="s">
        <v>5</v>
      </c>
      <c r="CC12" s="32" t="s">
        <v>3</v>
      </c>
      <c r="CD12" s="32" t="s">
        <v>18</v>
      </c>
      <c r="CE12" s="33" t="s">
        <v>16</v>
      </c>
      <c r="CF12" s="32" t="s">
        <v>4</v>
      </c>
      <c r="CG12" s="29"/>
    </row>
    <row r="13" spans="1:86" ht="19.5" customHeight="1" x14ac:dyDescent="0.25">
      <c r="A13" s="35">
        <v>1</v>
      </c>
      <c r="B13" s="35">
        <v>2</v>
      </c>
      <c r="C13" s="35">
        <v>3</v>
      </c>
      <c r="D13" s="35">
        <v>4</v>
      </c>
      <c r="E13" s="35">
        <v>5</v>
      </c>
      <c r="F13" s="35">
        <v>6</v>
      </c>
      <c r="G13" s="35">
        <v>7</v>
      </c>
      <c r="H13" s="35">
        <v>8</v>
      </c>
      <c r="I13" s="35">
        <v>9</v>
      </c>
      <c r="J13" s="35">
        <v>10</v>
      </c>
      <c r="K13" s="35">
        <v>11</v>
      </c>
      <c r="L13" s="35">
        <v>12</v>
      </c>
      <c r="M13" s="35">
        <v>13</v>
      </c>
      <c r="N13" s="35">
        <v>14</v>
      </c>
      <c r="O13" s="35">
        <v>15</v>
      </c>
      <c r="P13" s="36" t="s">
        <v>21</v>
      </c>
      <c r="Q13" s="36" t="s">
        <v>22</v>
      </c>
      <c r="R13" s="36" t="s">
        <v>23</v>
      </c>
      <c r="S13" s="36" t="s">
        <v>24</v>
      </c>
      <c r="T13" s="35">
        <v>17</v>
      </c>
      <c r="U13" s="35">
        <v>18</v>
      </c>
      <c r="V13" s="35">
        <v>19</v>
      </c>
      <c r="W13" s="35">
        <v>20</v>
      </c>
      <c r="X13" s="35">
        <v>21</v>
      </c>
      <c r="Y13" s="36" t="s">
        <v>27</v>
      </c>
      <c r="Z13" s="36" t="s">
        <v>28</v>
      </c>
      <c r="AA13" s="36" t="s">
        <v>29</v>
      </c>
      <c r="AB13" s="36" t="s">
        <v>30</v>
      </c>
      <c r="AC13" s="36" t="s">
        <v>31</v>
      </c>
      <c r="AD13" s="36" t="s">
        <v>32</v>
      </c>
      <c r="AE13" s="36" t="s">
        <v>33</v>
      </c>
      <c r="AF13" s="36" t="s">
        <v>34</v>
      </c>
      <c r="AG13" s="36" t="s">
        <v>35</v>
      </c>
      <c r="AH13" s="36" t="s">
        <v>36</v>
      </c>
      <c r="AI13" s="37" t="s">
        <v>203</v>
      </c>
      <c r="AJ13" s="37" t="s">
        <v>204</v>
      </c>
      <c r="AK13" s="37" t="s">
        <v>205</v>
      </c>
      <c r="AL13" s="37" t="s">
        <v>206</v>
      </c>
      <c r="AM13" s="37" t="s">
        <v>207</v>
      </c>
      <c r="AN13" s="37" t="s">
        <v>208</v>
      </c>
      <c r="AO13" s="37" t="s">
        <v>209</v>
      </c>
      <c r="AP13" s="37" t="s">
        <v>210</v>
      </c>
      <c r="AQ13" s="37" t="s">
        <v>211</v>
      </c>
      <c r="AR13" s="37" t="s">
        <v>212</v>
      </c>
      <c r="AS13" s="37" t="s">
        <v>37</v>
      </c>
      <c r="AT13" s="37" t="s">
        <v>38</v>
      </c>
      <c r="AU13" s="37" t="s">
        <v>39</v>
      </c>
      <c r="AV13" s="37" t="s">
        <v>40</v>
      </c>
      <c r="AW13" s="37" t="s">
        <v>41</v>
      </c>
      <c r="AX13" s="37" t="s">
        <v>42</v>
      </c>
      <c r="AY13" s="37" t="s">
        <v>43</v>
      </c>
      <c r="AZ13" s="37" t="s">
        <v>44</v>
      </c>
      <c r="BA13" s="37" t="s">
        <v>45</v>
      </c>
      <c r="BB13" s="37" t="s">
        <v>46</v>
      </c>
      <c r="BC13" s="37" t="s">
        <v>68</v>
      </c>
      <c r="BD13" s="37" t="s">
        <v>69</v>
      </c>
      <c r="BE13" s="37" t="s">
        <v>70</v>
      </c>
      <c r="BF13" s="37" t="s">
        <v>71</v>
      </c>
      <c r="BG13" s="37" t="s">
        <v>72</v>
      </c>
      <c r="BH13" s="37" t="s">
        <v>73</v>
      </c>
      <c r="BI13" s="37" t="s">
        <v>74</v>
      </c>
      <c r="BJ13" s="37" t="s">
        <v>75</v>
      </c>
      <c r="BK13" s="37" t="s">
        <v>76</v>
      </c>
      <c r="BL13" s="37" t="s">
        <v>77</v>
      </c>
      <c r="BM13" s="37" t="s">
        <v>78</v>
      </c>
      <c r="BN13" s="37" t="s">
        <v>79</v>
      </c>
      <c r="BO13" s="37" t="s">
        <v>80</v>
      </c>
      <c r="BP13" s="37" t="s">
        <v>81</v>
      </c>
      <c r="BQ13" s="37" t="s">
        <v>82</v>
      </c>
      <c r="BR13" s="37" t="s">
        <v>83</v>
      </c>
      <c r="BS13" s="37" t="s">
        <v>84</v>
      </c>
      <c r="BT13" s="37" t="s">
        <v>85</v>
      </c>
      <c r="BU13" s="37" t="s">
        <v>86</v>
      </c>
      <c r="BV13" s="37" t="s">
        <v>87</v>
      </c>
      <c r="BW13" s="37" t="s">
        <v>47</v>
      </c>
      <c r="BX13" s="37" t="s">
        <v>48</v>
      </c>
      <c r="BY13" s="37" t="s">
        <v>49</v>
      </c>
      <c r="BZ13" s="37" t="s">
        <v>26</v>
      </c>
      <c r="CA13" s="37" t="s">
        <v>50</v>
      </c>
      <c r="CB13" s="37" t="s">
        <v>51</v>
      </c>
      <c r="CC13" s="37" t="s">
        <v>52</v>
      </c>
      <c r="CD13" s="37" t="s">
        <v>53</v>
      </c>
      <c r="CE13" s="37" t="s">
        <v>54</v>
      </c>
      <c r="CF13" s="37" t="s">
        <v>55</v>
      </c>
      <c r="CG13" s="37" t="s">
        <v>56</v>
      </c>
    </row>
    <row r="14" spans="1:86" x14ac:dyDescent="0.25">
      <c r="A14" s="38" t="s">
        <v>88</v>
      </c>
      <c r="B14" s="39" t="s">
        <v>89</v>
      </c>
      <c r="C14" s="40" t="s">
        <v>90</v>
      </c>
      <c r="D14" s="41" t="s">
        <v>91</v>
      </c>
      <c r="E14" s="41" t="s">
        <v>91</v>
      </c>
      <c r="F14" s="41" t="s">
        <v>91</v>
      </c>
      <c r="G14" s="41" t="s">
        <v>91</v>
      </c>
      <c r="H14" s="41" t="s">
        <v>91</v>
      </c>
      <c r="I14" s="41" t="s">
        <v>91</v>
      </c>
      <c r="J14" s="41" t="s">
        <v>91</v>
      </c>
      <c r="K14" s="41" t="s">
        <v>91</v>
      </c>
      <c r="L14" s="41" t="s">
        <v>91</v>
      </c>
      <c r="M14" s="41" t="s">
        <v>91</v>
      </c>
      <c r="N14" s="42" t="s">
        <v>91</v>
      </c>
      <c r="O14" s="42">
        <f>O15</f>
        <v>45.444855560000001</v>
      </c>
      <c r="P14" s="42">
        <f>P16</f>
        <v>62.911620145599997</v>
      </c>
      <c r="Q14" s="42">
        <f>Q16</f>
        <v>81.630330879823703</v>
      </c>
      <c r="R14" s="42">
        <f>R21</f>
        <v>375.25730809643994</v>
      </c>
      <c r="S14" s="42">
        <f>S21</f>
        <v>433.36785162590775</v>
      </c>
      <c r="T14" s="42">
        <f t="shared" ref="T14:U14" si="0">T16</f>
        <v>57.099016210000002</v>
      </c>
      <c r="U14" s="42">
        <f t="shared" si="0"/>
        <v>159.2994660947366</v>
      </c>
      <c r="V14" s="42">
        <f>V16</f>
        <v>57.099016210000002</v>
      </c>
      <c r="W14" s="42">
        <f>W16</f>
        <v>46.60613</v>
      </c>
      <c r="X14" s="42">
        <f>X21</f>
        <v>92.211197659061895</v>
      </c>
      <c r="Y14" s="42">
        <v>10.49288621</v>
      </c>
      <c r="Z14" s="42">
        <v>0</v>
      </c>
      <c r="AA14" s="42">
        <v>0</v>
      </c>
      <c r="AB14" s="42">
        <v>10.49288621</v>
      </c>
      <c r="AC14" s="42">
        <v>0</v>
      </c>
      <c r="AD14" s="42">
        <f t="shared" ref="AD14:AG15" si="1">AD21</f>
        <v>30</v>
      </c>
      <c r="AE14" s="42">
        <f t="shared" si="1"/>
        <v>0</v>
      </c>
      <c r="AF14" s="42">
        <f t="shared" si="1"/>
        <v>0</v>
      </c>
      <c r="AG14" s="42">
        <f t="shared" si="1"/>
        <v>10</v>
      </c>
      <c r="AH14" s="42">
        <f t="shared" ref="AH14" si="2">AH21</f>
        <v>20</v>
      </c>
      <c r="AI14" s="42">
        <v>25.01267</v>
      </c>
      <c r="AJ14" s="42">
        <v>0</v>
      </c>
      <c r="AK14" s="42">
        <v>0</v>
      </c>
      <c r="AL14" s="42">
        <v>25.01267</v>
      </c>
      <c r="AM14" s="42">
        <v>0</v>
      </c>
      <c r="AN14" s="42">
        <f>AN21</f>
        <v>30.861290499999999</v>
      </c>
      <c r="AO14" s="42">
        <f t="shared" ref="AO14:AR14" si="3">AO21</f>
        <v>0</v>
      </c>
      <c r="AP14" s="42">
        <f t="shared" si="3"/>
        <v>0</v>
      </c>
      <c r="AQ14" s="42">
        <f t="shared" si="3"/>
        <v>24.646619999999999</v>
      </c>
      <c r="AR14" s="42">
        <f t="shared" si="3"/>
        <v>6.2146705000000004</v>
      </c>
      <c r="AS14" s="42">
        <v>11.867040000000001</v>
      </c>
      <c r="AT14" s="42">
        <v>0</v>
      </c>
      <c r="AU14" s="42">
        <v>0</v>
      </c>
      <c r="AV14" s="42">
        <v>11.867040000000001</v>
      </c>
      <c r="AW14" s="42">
        <v>0</v>
      </c>
      <c r="AX14" s="42">
        <f>AX16</f>
        <v>28.612117159061903</v>
      </c>
      <c r="AY14" s="42">
        <f t="shared" ref="AY14:BB14" si="4">AY16</f>
        <v>0</v>
      </c>
      <c r="AZ14" s="42">
        <f t="shared" si="4"/>
        <v>0</v>
      </c>
      <c r="BA14" s="42">
        <f t="shared" si="4"/>
        <v>28.612117159061903</v>
      </c>
      <c r="BB14" s="42">
        <f t="shared" si="4"/>
        <v>0</v>
      </c>
      <c r="BC14" s="42">
        <v>9.7264199999999992</v>
      </c>
      <c r="BD14" s="42">
        <v>0</v>
      </c>
      <c r="BE14" s="42">
        <v>0</v>
      </c>
      <c r="BF14" s="42">
        <v>9.7264199999999992</v>
      </c>
      <c r="BG14" s="42">
        <v>0</v>
      </c>
      <c r="BH14" s="42">
        <f t="shared" ref="BH14:BJ14" si="5">BH16</f>
        <v>18.708750000000002</v>
      </c>
      <c r="BI14" s="42">
        <f t="shared" si="5"/>
        <v>0</v>
      </c>
      <c r="BJ14" s="42">
        <f t="shared" si="5"/>
        <v>0</v>
      </c>
      <c r="BK14" s="42">
        <f>BK16</f>
        <v>18.708750000000002</v>
      </c>
      <c r="BL14" s="42">
        <v>0</v>
      </c>
      <c r="BM14" s="42">
        <f>BM16</f>
        <v>14.02904</v>
      </c>
      <c r="BN14" s="42">
        <f t="shared" ref="BN14:BQ14" si="6">BN16</f>
        <v>0</v>
      </c>
      <c r="BO14" s="42">
        <f t="shared" si="6"/>
        <v>0</v>
      </c>
      <c r="BP14" s="42">
        <f t="shared" si="6"/>
        <v>14.02904</v>
      </c>
      <c r="BQ14" s="42">
        <f t="shared" si="6"/>
        <v>0</v>
      </c>
      <c r="BR14" s="42" t="s">
        <v>91</v>
      </c>
      <c r="BS14" s="42" t="s">
        <v>91</v>
      </c>
      <c r="BT14" s="42" t="s">
        <v>91</v>
      </c>
      <c r="BU14" s="42" t="s">
        <v>91</v>
      </c>
      <c r="BV14" s="42" t="s">
        <v>91</v>
      </c>
      <c r="BW14" s="42">
        <f>AI14+AS14+BC14+BM14</f>
        <v>60.635170000000002</v>
      </c>
      <c r="BX14" s="42">
        <f t="shared" ref="BX14:CA14" si="7">AJ14+AT14+BD14+BN14</f>
        <v>0</v>
      </c>
      <c r="BY14" s="42">
        <f t="shared" si="7"/>
        <v>0</v>
      </c>
      <c r="BZ14" s="42">
        <f>AL14+AV14+BF14+BP14</f>
        <v>60.635170000000002</v>
      </c>
      <c r="CA14" s="42">
        <f t="shared" si="7"/>
        <v>0</v>
      </c>
      <c r="CB14" s="42">
        <f>SUM(AN14,AX14,BH14,BM14)</f>
        <v>92.211197659061909</v>
      </c>
      <c r="CC14" s="42">
        <f t="shared" ref="CC14:CF14" si="8">SUM(AO14,AY14,BI14,BN14)</f>
        <v>0</v>
      </c>
      <c r="CD14" s="42">
        <f t="shared" si="8"/>
        <v>0</v>
      </c>
      <c r="CE14" s="42">
        <f t="shared" si="8"/>
        <v>85.996527159061898</v>
      </c>
      <c r="CF14" s="42">
        <f t="shared" si="8"/>
        <v>6.2146705000000004</v>
      </c>
      <c r="CG14" s="42" t="s">
        <v>91</v>
      </c>
      <c r="CH14" s="43"/>
    </row>
    <row r="15" spans="1:86" x14ac:dyDescent="0.25">
      <c r="A15" s="38" t="s">
        <v>92</v>
      </c>
      <c r="B15" s="39" t="s">
        <v>93</v>
      </c>
      <c r="C15" s="40" t="s">
        <v>90</v>
      </c>
      <c r="D15" s="41" t="s">
        <v>91</v>
      </c>
      <c r="E15" s="41" t="s">
        <v>91</v>
      </c>
      <c r="F15" s="41" t="s">
        <v>91</v>
      </c>
      <c r="G15" s="41" t="s">
        <v>91</v>
      </c>
      <c r="H15" s="41" t="s">
        <v>91</v>
      </c>
      <c r="I15" s="41" t="s">
        <v>91</v>
      </c>
      <c r="J15" s="41" t="s">
        <v>91</v>
      </c>
      <c r="K15" s="41" t="s">
        <v>91</v>
      </c>
      <c r="L15" s="41" t="s">
        <v>91</v>
      </c>
      <c r="M15" s="41" t="s">
        <v>91</v>
      </c>
      <c r="N15" s="42" t="s">
        <v>91</v>
      </c>
      <c r="O15" s="42">
        <f>O22</f>
        <v>45.444855560000001</v>
      </c>
      <c r="P15" s="42">
        <v>0</v>
      </c>
      <c r="Q15" s="42">
        <v>0</v>
      </c>
      <c r="R15" s="42">
        <f>R22</f>
        <v>254.44241153483992</v>
      </c>
      <c r="S15" s="42">
        <f>S22</f>
        <v>275.34142484164852</v>
      </c>
      <c r="T15" s="42">
        <v>0</v>
      </c>
      <c r="U15" s="42">
        <f t="shared" ref="U15" si="9">U22</f>
        <v>71.659526060000005</v>
      </c>
      <c r="V15" s="42">
        <f t="shared" ref="V15:W15" si="10">V24</f>
        <v>0</v>
      </c>
      <c r="W15" s="42">
        <f t="shared" si="10"/>
        <v>0</v>
      </c>
      <c r="X15" s="42">
        <f>X22</f>
        <v>6.2146705000000004</v>
      </c>
      <c r="Y15" s="42">
        <v>0</v>
      </c>
      <c r="Z15" s="42">
        <v>0</v>
      </c>
      <c r="AA15" s="42">
        <v>0</v>
      </c>
      <c r="AB15" s="42">
        <v>0</v>
      </c>
      <c r="AC15" s="42">
        <v>0</v>
      </c>
      <c r="AD15" s="42">
        <f t="shared" si="1"/>
        <v>20</v>
      </c>
      <c r="AE15" s="42">
        <f t="shared" si="1"/>
        <v>0</v>
      </c>
      <c r="AF15" s="42">
        <f t="shared" si="1"/>
        <v>0</v>
      </c>
      <c r="AG15" s="42">
        <f t="shared" si="1"/>
        <v>0</v>
      </c>
      <c r="AH15" s="42">
        <f t="shared" ref="AH15" si="11">AH22</f>
        <v>20</v>
      </c>
      <c r="AI15" s="42">
        <v>0</v>
      </c>
      <c r="AJ15" s="42">
        <v>0</v>
      </c>
      <c r="AK15" s="42">
        <v>0</v>
      </c>
      <c r="AL15" s="42">
        <v>0</v>
      </c>
      <c r="AM15" s="42">
        <v>0</v>
      </c>
      <c r="AN15" s="42">
        <f>AN22</f>
        <v>6.2146705000000004</v>
      </c>
      <c r="AO15" s="42">
        <f t="shared" ref="AO15:AR15" si="12">AO22</f>
        <v>0</v>
      </c>
      <c r="AP15" s="42">
        <f t="shared" si="12"/>
        <v>0</v>
      </c>
      <c r="AQ15" s="42">
        <f t="shared" si="12"/>
        <v>0</v>
      </c>
      <c r="AR15" s="42">
        <f t="shared" si="12"/>
        <v>6.2146705000000004</v>
      </c>
      <c r="AS15" s="42">
        <v>0</v>
      </c>
      <c r="AT15" s="42">
        <v>0</v>
      </c>
      <c r="AU15" s="42">
        <v>0</v>
      </c>
      <c r="AV15" s="42">
        <v>0</v>
      </c>
      <c r="AW15" s="42">
        <v>0</v>
      </c>
      <c r="AX15" s="42">
        <v>0</v>
      </c>
      <c r="AY15" s="42">
        <v>0</v>
      </c>
      <c r="AZ15" s="42">
        <v>0</v>
      </c>
      <c r="BA15" s="42">
        <v>0</v>
      </c>
      <c r="BB15" s="42">
        <v>0</v>
      </c>
      <c r="BC15" s="42">
        <v>0</v>
      </c>
      <c r="BD15" s="42">
        <v>0</v>
      </c>
      <c r="BE15" s="42">
        <v>0</v>
      </c>
      <c r="BF15" s="42">
        <v>0</v>
      </c>
      <c r="BG15" s="42">
        <v>0</v>
      </c>
      <c r="BH15" s="42">
        <v>0</v>
      </c>
      <c r="BI15" s="42">
        <v>0</v>
      </c>
      <c r="BJ15" s="42">
        <v>0</v>
      </c>
      <c r="BK15" s="42">
        <v>0</v>
      </c>
      <c r="BL15" s="42">
        <v>0</v>
      </c>
      <c r="BM15" s="42">
        <v>0</v>
      </c>
      <c r="BN15" s="42">
        <v>0</v>
      </c>
      <c r="BO15" s="42">
        <v>0</v>
      </c>
      <c r="BP15" s="42">
        <v>0</v>
      </c>
      <c r="BQ15" s="42">
        <v>0</v>
      </c>
      <c r="BR15" s="42" t="s">
        <v>91</v>
      </c>
      <c r="BS15" s="42" t="s">
        <v>91</v>
      </c>
      <c r="BT15" s="42" t="s">
        <v>91</v>
      </c>
      <c r="BU15" s="42" t="s">
        <v>91</v>
      </c>
      <c r="BV15" s="42" t="s">
        <v>91</v>
      </c>
      <c r="BW15" s="42">
        <f t="shared" ref="BW15:BW63" si="13">AI15+AS15+BC15+BM15</f>
        <v>0</v>
      </c>
      <c r="BX15" s="42">
        <f t="shared" ref="BX15:BX63" si="14">AJ15+AT15+BD15+BN15</f>
        <v>0</v>
      </c>
      <c r="BY15" s="42">
        <f t="shared" ref="BY15:BY63" si="15">AK15+AU15+BE15+BO15</f>
        <v>0</v>
      </c>
      <c r="BZ15" s="42">
        <f t="shared" ref="BZ15:BZ63" si="16">AL15+AV15+BF15+BP15</f>
        <v>0</v>
      </c>
      <c r="CA15" s="42">
        <f t="shared" ref="CA15:CA63" si="17">AM15+AW15+BG15+BQ15</f>
        <v>0</v>
      </c>
      <c r="CB15" s="42">
        <f t="shared" ref="CB15:CB83" si="18">SUM(AN15,AX15,BH15,BM15)</f>
        <v>6.2146705000000004</v>
      </c>
      <c r="CC15" s="42">
        <f t="shared" ref="CC15:CC83" si="19">SUM(AO15,AY15,BI15,BN15)</f>
        <v>0</v>
      </c>
      <c r="CD15" s="42">
        <f t="shared" ref="CD15:CD83" si="20">SUM(AP15,AZ15,BJ15,BO15)</f>
        <v>0</v>
      </c>
      <c r="CE15" s="42">
        <f t="shared" ref="CE15:CE83" si="21">SUM(AQ15,BA15,BK15,BP15)</f>
        <v>0</v>
      </c>
      <c r="CF15" s="42">
        <f t="shared" ref="CF15:CF83" si="22">SUM(AR15,BB15,BL15,BQ15)</f>
        <v>6.2146705000000004</v>
      </c>
      <c r="CG15" s="42" t="s">
        <v>91</v>
      </c>
      <c r="CH15" s="43"/>
    </row>
    <row r="16" spans="1:86" x14ac:dyDescent="0.25">
      <c r="A16" s="38" t="s">
        <v>94</v>
      </c>
      <c r="B16" s="39" t="s">
        <v>95</v>
      </c>
      <c r="C16" s="40" t="s">
        <v>90</v>
      </c>
      <c r="D16" s="41" t="s">
        <v>91</v>
      </c>
      <c r="E16" s="41" t="s">
        <v>91</v>
      </c>
      <c r="F16" s="41" t="s">
        <v>91</v>
      </c>
      <c r="G16" s="41" t="s">
        <v>91</v>
      </c>
      <c r="H16" s="41" t="s">
        <v>91</v>
      </c>
      <c r="I16" s="41" t="s">
        <v>91</v>
      </c>
      <c r="J16" s="41" t="s">
        <v>91</v>
      </c>
      <c r="K16" s="41" t="s">
        <v>91</v>
      </c>
      <c r="L16" s="41" t="s">
        <v>91</v>
      </c>
      <c r="M16" s="41" t="s">
        <v>91</v>
      </c>
      <c r="N16" s="42" t="s">
        <v>91</v>
      </c>
      <c r="O16" s="42">
        <v>0</v>
      </c>
      <c r="P16" s="42">
        <f>P21</f>
        <v>62.911620145599997</v>
      </c>
      <c r="Q16" s="42">
        <f>Q21</f>
        <v>81.630330879823703</v>
      </c>
      <c r="R16" s="42">
        <f>R52</f>
        <v>120.81489656160001</v>
      </c>
      <c r="S16" s="42">
        <f>S52</f>
        <v>158.02642678425926</v>
      </c>
      <c r="T16" s="42">
        <f t="shared" ref="T16:U16" si="23">T21</f>
        <v>57.099016210000002</v>
      </c>
      <c r="U16" s="42">
        <f t="shared" si="23"/>
        <v>159.2994660947366</v>
      </c>
      <c r="V16" s="42">
        <f>V21</f>
        <v>57.099016210000002</v>
      </c>
      <c r="W16" s="42">
        <f>W21</f>
        <v>46.60613</v>
      </c>
      <c r="X16" s="42">
        <f>X52</f>
        <v>85.996527159061898</v>
      </c>
      <c r="Y16" s="42">
        <v>10.49288621</v>
      </c>
      <c r="Z16" s="42">
        <v>0</v>
      </c>
      <c r="AA16" s="42">
        <v>0</v>
      </c>
      <c r="AB16" s="42">
        <v>10.49288621</v>
      </c>
      <c r="AC16" s="42">
        <v>0</v>
      </c>
      <c r="AD16" s="42">
        <v>0</v>
      </c>
      <c r="AE16" s="42">
        <v>0</v>
      </c>
      <c r="AF16" s="42">
        <v>0</v>
      </c>
      <c r="AG16" s="42">
        <v>0</v>
      </c>
      <c r="AH16" s="42">
        <v>0</v>
      </c>
      <c r="AI16" s="42">
        <v>25.01267</v>
      </c>
      <c r="AJ16" s="42">
        <v>0</v>
      </c>
      <c r="AK16" s="42">
        <v>0</v>
      </c>
      <c r="AL16" s="42">
        <v>25.01267</v>
      </c>
      <c r="AM16" s="42">
        <v>0</v>
      </c>
      <c r="AN16" s="42">
        <f>AN52</f>
        <v>24.646619999999999</v>
      </c>
      <c r="AO16" s="42">
        <f t="shared" ref="AO16:AP16" si="24">AO21</f>
        <v>0</v>
      </c>
      <c r="AP16" s="42">
        <f t="shared" si="24"/>
        <v>0</v>
      </c>
      <c r="AQ16" s="42">
        <f>AQ21</f>
        <v>24.646619999999999</v>
      </c>
      <c r="AR16" s="42">
        <v>0</v>
      </c>
      <c r="AS16" s="42">
        <v>11.867040000000001</v>
      </c>
      <c r="AT16" s="42">
        <v>0</v>
      </c>
      <c r="AU16" s="42">
        <v>0</v>
      </c>
      <c r="AV16" s="42">
        <v>11.867040000000001</v>
      </c>
      <c r="AW16" s="42">
        <v>0</v>
      </c>
      <c r="AX16" s="42">
        <f>AX21</f>
        <v>28.612117159061903</v>
      </c>
      <c r="AY16" s="42">
        <f t="shared" ref="AY16:BB16" si="25">AY21</f>
        <v>0</v>
      </c>
      <c r="AZ16" s="42">
        <f t="shared" si="25"/>
        <v>0</v>
      </c>
      <c r="BA16" s="42">
        <f t="shared" si="25"/>
        <v>28.612117159061903</v>
      </c>
      <c r="BB16" s="42">
        <f t="shared" si="25"/>
        <v>0</v>
      </c>
      <c r="BC16" s="42">
        <v>9.7264199999999992</v>
      </c>
      <c r="BD16" s="42">
        <v>0</v>
      </c>
      <c r="BE16" s="42">
        <v>0</v>
      </c>
      <c r="BF16" s="42">
        <v>9.7264199999999992</v>
      </c>
      <c r="BG16" s="42">
        <v>0</v>
      </c>
      <c r="BH16" s="42">
        <f t="shared" ref="BH16:BJ16" si="26">BH21</f>
        <v>18.708750000000002</v>
      </c>
      <c r="BI16" s="42">
        <f t="shared" si="26"/>
        <v>0</v>
      </c>
      <c r="BJ16" s="42">
        <f t="shared" si="26"/>
        <v>0</v>
      </c>
      <c r="BK16" s="42">
        <f>BK21</f>
        <v>18.708750000000002</v>
      </c>
      <c r="BL16" s="42">
        <v>0</v>
      </c>
      <c r="BM16" s="42">
        <f>BM21</f>
        <v>14.02904</v>
      </c>
      <c r="BN16" s="42">
        <f t="shared" ref="BN16:BQ16" si="27">BN21</f>
        <v>0</v>
      </c>
      <c r="BO16" s="42">
        <f t="shared" si="27"/>
        <v>0</v>
      </c>
      <c r="BP16" s="42">
        <f t="shared" si="27"/>
        <v>14.02904</v>
      </c>
      <c r="BQ16" s="42">
        <f t="shared" si="27"/>
        <v>0</v>
      </c>
      <c r="BR16" s="42" t="s">
        <v>91</v>
      </c>
      <c r="BS16" s="42" t="s">
        <v>91</v>
      </c>
      <c r="BT16" s="42" t="s">
        <v>91</v>
      </c>
      <c r="BU16" s="42" t="s">
        <v>91</v>
      </c>
      <c r="BV16" s="42" t="s">
        <v>91</v>
      </c>
      <c r="BW16" s="42">
        <f t="shared" si="13"/>
        <v>60.635170000000002</v>
      </c>
      <c r="BX16" s="42">
        <f t="shared" si="14"/>
        <v>0</v>
      </c>
      <c r="BY16" s="42">
        <f t="shared" si="15"/>
        <v>0</v>
      </c>
      <c r="BZ16" s="42">
        <f t="shared" si="16"/>
        <v>60.635170000000002</v>
      </c>
      <c r="CA16" s="42">
        <f t="shared" si="17"/>
        <v>0</v>
      </c>
      <c r="CB16" s="42">
        <f t="shared" si="18"/>
        <v>85.996527159061898</v>
      </c>
      <c r="CC16" s="42">
        <f t="shared" si="19"/>
        <v>0</v>
      </c>
      <c r="CD16" s="42">
        <f t="shared" si="20"/>
        <v>0</v>
      </c>
      <c r="CE16" s="42">
        <f t="shared" si="21"/>
        <v>85.996527159061898</v>
      </c>
      <c r="CF16" s="42">
        <f t="shared" si="22"/>
        <v>0</v>
      </c>
      <c r="CG16" s="42" t="s">
        <v>91</v>
      </c>
      <c r="CH16" s="43"/>
    </row>
    <row r="17" spans="1:87" ht="31.5" x14ac:dyDescent="0.25">
      <c r="A17" s="38" t="s">
        <v>96</v>
      </c>
      <c r="B17" s="44" t="s">
        <v>97</v>
      </c>
      <c r="C17" s="40" t="s">
        <v>90</v>
      </c>
      <c r="D17" s="41" t="s">
        <v>91</v>
      </c>
      <c r="E17" s="41" t="s">
        <v>91</v>
      </c>
      <c r="F17" s="41" t="s">
        <v>91</v>
      </c>
      <c r="G17" s="41" t="s">
        <v>91</v>
      </c>
      <c r="H17" s="41" t="s">
        <v>91</v>
      </c>
      <c r="I17" s="41" t="s">
        <v>91</v>
      </c>
      <c r="J17" s="41" t="s">
        <v>91</v>
      </c>
      <c r="K17" s="41" t="s">
        <v>91</v>
      </c>
      <c r="L17" s="41" t="s">
        <v>91</v>
      </c>
      <c r="M17" s="41" t="s">
        <v>91</v>
      </c>
      <c r="N17" s="42" t="s">
        <v>91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42">
        <v>0</v>
      </c>
      <c r="W17" s="42">
        <v>0</v>
      </c>
      <c r="X17" s="42">
        <v>0</v>
      </c>
      <c r="Y17" s="42">
        <v>0</v>
      </c>
      <c r="Z17" s="42">
        <v>0</v>
      </c>
      <c r="AA17" s="42">
        <v>0</v>
      </c>
      <c r="AB17" s="42">
        <v>0</v>
      </c>
      <c r="AC17" s="42">
        <v>0</v>
      </c>
      <c r="AD17" s="42">
        <v>0</v>
      </c>
      <c r="AE17" s="42">
        <v>0</v>
      </c>
      <c r="AF17" s="42">
        <v>0</v>
      </c>
      <c r="AG17" s="42">
        <v>0</v>
      </c>
      <c r="AH17" s="42">
        <v>0</v>
      </c>
      <c r="AI17" s="42">
        <v>0</v>
      </c>
      <c r="AJ17" s="42">
        <v>0</v>
      </c>
      <c r="AK17" s="42">
        <v>0</v>
      </c>
      <c r="AL17" s="42">
        <v>0</v>
      </c>
      <c r="AM17" s="42">
        <v>0</v>
      </c>
      <c r="AN17" s="42">
        <v>0</v>
      </c>
      <c r="AO17" s="42">
        <v>0</v>
      </c>
      <c r="AP17" s="42">
        <v>0</v>
      </c>
      <c r="AQ17" s="42">
        <v>0</v>
      </c>
      <c r="AR17" s="42">
        <v>0</v>
      </c>
      <c r="AS17" s="42">
        <v>0</v>
      </c>
      <c r="AT17" s="42">
        <v>0</v>
      </c>
      <c r="AU17" s="42">
        <v>0</v>
      </c>
      <c r="AV17" s="42">
        <v>0</v>
      </c>
      <c r="AW17" s="42">
        <v>0</v>
      </c>
      <c r="AX17" s="42">
        <v>0</v>
      </c>
      <c r="AY17" s="42">
        <v>0</v>
      </c>
      <c r="AZ17" s="42">
        <v>0</v>
      </c>
      <c r="BA17" s="42">
        <v>0</v>
      </c>
      <c r="BB17" s="42">
        <v>0</v>
      </c>
      <c r="BC17" s="42">
        <v>0</v>
      </c>
      <c r="BD17" s="42">
        <v>0</v>
      </c>
      <c r="BE17" s="42">
        <v>0</v>
      </c>
      <c r="BF17" s="42">
        <v>0</v>
      </c>
      <c r="BG17" s="42">
        <v>0</v>
      </c>
      <c r="BH17" s="42">
        <v>0</v>
      </c>
      <c r="BI17" s="42">
        <v>0</v>
      </c>
      <c r="BJ17" s="42">
        <v>0</v>
      </c>
      <c r="BK17" s="42">
        <v>0</v>
      </c>
      <c r="BL17" s="42">
        <v>0</v>
      </c>
      <c r="BM17" s="42">
        <v>0</v>
      </c>
      <c r="BN17" s="42">
        <v>0</v>
      </c>
      <c r="BO17" s="42">
        <v>0</v>
      </c>
      <c r="BP17" s="42">
        <v>0</v>
      </c>
      <c r="BQ17" s="42">
        <v>0</v>
      </c>
      <c r="BR17" s="42" t="s">
        <v>91</v>
      </c>
      <c r="BS17" s="42" t="s">
        <v>91</v>
      </c>
      <c r="BT17" s="42" t="s">
        <v>91</v>
      </c>
      <c r="BU17" s="42" t="s">
        <v>91</v>
      </c>
      <c r="BV17" s="42" t="s">
        <v>91</v>
      </c>
      <c r="BW17" s="42">
        <f t="shared" si="13"/>
        <v>0</v>
      </c>
      <c r="BX17" s="42">
        <f t="shared" si="14"/>
        <v>0</v>
      </c>
      <c r="BY17" s="42">
        <f t="shared" si="15"/>
        <v>0</v>
      </c>
      <c r="BZ17" s="42">
        <f t="shared" si="16"/>
        <v>0</v>
      </c>
      <c r="CA17" s="42">
        <f t="shared" si="17"/>
        <v>0</v>
      </c>
      <c r="CB17" s="42">
        <f t="shared" si="18"/>
        <v>0</v>
      </c>
      <c r="CC17" s="42">
        <f t="shared" si="19"/>
        <v>0</v>
      </c>
      <c r="CD17" s="42">
        <f t="shared" si="20"/>
        <v>0</v>
      </c>
      <c r="CE17" s="42">
        <f t="shared" si="21"/>
        <v>0</v>
      </c>
      <c r="CF17" s="42">
        <f t="shared" si="22"/>
        <v>0</v>
      </c>
      <c r="CG17" s="42" t="s">
        <v>91</v>
      </c>
      <c r="CH17" s="43"/>
    </row>
    <row r="18" spans="1:87" x14ac:dyDescent="0.25">
      <c r="A18" s="38" t="s">
        <v>98</v>
      </c>
      <c r="B18" s="39" t="s">
        <v>99</v>
      </c>
      <c r="C18" s="40" t="s">
        <v>90</v>
      </c>
      <c r="D18" s="41" t="s">
        <v>91</v>
      </c>
      <c r="E18" s="41" t="s">
        <v>91</v>
      </c>
      <c r="F18" s="41" t="s">
        <v>91</v>
      </c>
      <c r="G18" s="41" t="s">
        <v>91</v>
      </c>
      <c r="H18" s="41" t="s">
        <v>91</v>
      </c>
      <c r="I18" s="41" t="s">
        <v>91</v>
      </c>
      <c r="J18" s="41" t="s">
        <v>91</v>
      </c>
      <c r="K18" s="41" t="s">
        <v>91</v>
      </c>
      <c r="L18" s="41" t="s">
        <v>91</v>
      </c>
      <c r="M18" s="41" t="s">
        <v>91</v>
      </c>
      <c r="N18" s="42" t="s">
        <v>91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42">
        <v>0</v>
      </c>
      <c r="W18" s="42">
        <v>0</v>
      </c>
      <c r="X18" s="42">
        <v>0</v>
      </c>
      <c r="Y18" s="42">
        <v>0</v>
      </c>
      <c r="Z18" s="42">
        <v>0</v>
      </c>
      <c r="AA18" s="42">
        <v>0</v>
      </c>
      <c r="AB18" s="42">
        <v>0</v>
      </c>
      <c r="AC18" s="42">
        <v>0</v>
      </c>
      <c r="AD18" s="42">
        <v>0</v>
      </c>
      <c r="AE18" s="42">
        <v>0</v>
      </c>
      <c r="AF18" s="42">
        <v>0</v>
      </c>
      <c r="AG18" s="42">
        <v>0</v>
      </c>
      <c r="AH18" s="42">
        <v>0</v>
      </c>
      <c r="AI18" s="42">
        <v>0</v>
      </c>
      <c r="AJ18" s="42">
        <v>0</v>
      </c>
      <c r="AK18" s="42">
        <v>0</v>
      </c>
      <c r="AL18" s="42">
        <v>0</v>
      </c>
      <c r="AM18" s="42">
        <v>0</v>
      </c>
      <c r="AN18" s="42">
        <v>0</v>
      </c>
      <c r="AO18" s="42">
        <v>0</v>
      </c>
      <c r="AP18" s="42">
        <v>0</v>
      </c>
      <c r="AQ18" s="42">
        <v>0</v>
      </c>
      <c r="AR18" s="42">
        <v>0</v>
      </c>
      <c r="AS18" s="42">
        <v>0</v>
      </c>
      <c r="AT18" s="42">
        <v>0</v>
      </c>
      <c r="AU18" s="42">
        <v>0</v>
      </c>
      <c r="AV18" s="42">
        <v>0</v>
      </c>
      <c r="AW18" s="42">
        <v>0</v>
      </c>
      <c r="AX18" s="42">
        <v>0</v>
      </c>
      <c r="AY18" s="42">
        <v>0</v>
      </c>
      <c r="AZ18" s="42">
        <v>0</v>
      </c>
      <c r="BA18" s="42">
        <v>0</v>
      </c>
      <c r="BB18" s="42">
        <v>0</v>
      </c>
      <c r="BC18" s="42">
        <v>0</v>
      </c>
      <c r="BD18" s="42">
        <v>0</v>
      </c>
      <c r="BE18" s="42">
        <v>0</v>
      </c>
      <c r="BF18" s="42">
        <v>0</v>
      </c>
      <c r="BG18" s="42">
        <v>0</v>
      </c>
      <c r="BH18" s="42">
        <v>0</v>
      </c>
      <c r="BI18" s="42">
        <v>0</v>
      </c>
      <c r="BJ18" s="42">
        <v>0</v>
      </c>
      <c r="BK18" s="42">
        <v>0</v>
      </c>
      <c r="BL18" s="42">
        <v>0</v>
      </c>
      <c r="BM18" s="42">
        <v>0</v>
      </c>
      <c r="BN18" s="42">
        <v>0</v>
      </c>
      <c r="BO18" s="42">
        <v>0</v>
      </c>
      <c r="BP18" s="42">
        <v>0</v>
      </c>
      <c r="BQ18" s="42">
        <v>0</v>
      </c>
      <c r="BR18" s="42" t="s">
        <v>91</v>
      </c>
      <c r="BS18" s="42" t="s">
        <v>91</v>
      </c>
      <c r="BT18" s="42" t="s">
        <v>91</v>
      </c>
      <c r="BU18" s="42" t="s">
        <v>91</v>
      </c>
      <c r="BV18" s="42" t="s">
        <v>91</v>
      </c>
      <c r="BW18" s="42">
        <f t="shared" si="13"/>
        <v>0</v>
      </c>
      <c r="BX18" s="42">
        <f t="shared" si="14"/>
        <v>0</v>
      </c>
      <c r="BY18" s="42">
        <f t="shared" si="15"/>
        <v>0</v>
      </c>
      <c r="BZ18" s="42">
        <f t="shared" si="16"/>
        <v>0</v>
      </c>
      <c r="CA18" s="42">
        <f t="shared" si="17"/>
        <v>0</v>
      </c>
      <c r="CB18" s="42">
        <f t="shared" si="18"/>
        <v>0</v>
      </c>
      <c r="CC18" s="42">
        <f t="shared" si="19"/>
        <v>0</v>
      </c>
      <c r="CD18" s="42">
        <f t="shared" si="20"/>
        <v>0</v>
      </c>
      <c r="CE18" s="42">
        <f t="shared" si="21"/>
        <v>0</v>
      </c>
      <c r="CF18" s="42">
        <f t="shared" si="22"/>
        <v>0</v>
      </c>
      <c r="CG18" s="42" t="s">
        <v>91</v>
      </c>
      <c r="CH18" s="43"/>
    </row>
    <row r="19" spans="1:87" x14ac:dyDescent="0.25">
      <c r="A19" s="38" t="s">
        <v>100</v>
      </c>
      <c r="B19" s="39" t="s">
        <v>101</v>
      </c>
      <c r="C19" s="40" t="s">
        <v>90</v>
      </c>
      <c r="D19" s="41" t="s">
        <v>91</v>
      </c>
      <c r="E19" s="41" t="s">
        <v>91</v>
      </c>
      <c r="F19" s="41" t="s">
        <v>91</v>
      </c>
      <c r="G19" s="41" t="s">
        <v>91</v>
      </c>
      <c r="H19" s="41" t="s">
        <v>91</v>
      </c>
      <c r="I19" s="41" t="s">
        <v>91</v>
      </c>
      <c r="J19" s="41" t="s">
        <v>91</v>
      </c>
      <c r="K19" s="41" t="s">
        <v>91</v>
      </c>
      <c r="L19" s="41" t="s">
        <v>91</v>
      </c>
      <c r="M19" s="41" t="s">
        <v>91</v>
      </c>
      <c r="N19" s="42" t="s">
        <v>91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2">
        <v>0</v>
      </c>
      <c r="Z19" s="42">
        <v>0</v>
      </c>
      <c r="AA19" s="42">
        <v>0</v>
      </c>
      <c r="AB19" s="42">
        <v>0</v>
      </c>
      <c r="AC19" s="42">
        <v>0</v>
      </c>
      <c r="AD19" s="42">
        <v>0</v>
      </c>
      <c r="AE19" s="42">
        <v>0</v>
      </c>
      <c r="AF19" s="42">
        <v>0</v>
      </c>
      <c r="AG19" s="42">
        <v>0</v>
      </c>
      <c r="AH19" s="42">
        <v>0</v>
      </c>
      <c r="AI19" s="42">
        <v>0</v>
      </c>
      <c r="AJ19" s="42">
        <v>0</v>
      </c>
      <c r="AK19" s="42">
        <v>0</v>
      </c>
      <c r="AL19" s="42">
        <v>0</v>
      </c>
      <c r="AM19" s="42">
        <v>0</v>
      </c>
      <c r="AN19" s="42">
        <v>0</v>
      </c>
      <c r="AO19" s="42">
        <v>0</v>
      </c>
      <c r="AP19" s="42">
        <v>0</v>
      </c>
      <c r="AQ19" s="42">
        <v>0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 t="s">
        <v>91</v>
      </c>
      <c r="BS19" s="42" t="s">
        <v>91</v>
      </c>
      <c r="BT19" s="42" t="s">
        <v>91</v>
      </c>
      <c r="BU19" s="42" t="s">
        <v>91</v>
      </c>
      <c r="BV19" s="42" t="s">
        <v>91</v>
      </c>
      <c r="BW19" s="42">
        <f t="shared" si="13"/>
        <v>0</v>
      </c>
      <c r="BX19" s="42">
        <f t="shared" si="14"/>
        <v>0</v>
      </c>
      <c r="BY19" s="42">
        <f t="shared" si="15"/>
        <v>0</v>
      </c>
      <c r="BZ19" s="42">
        <f t="shared" si="16"/>
        <v>0</v>
      </c>
      <c r="CA19" s="42">
        <f t="shared" si="17"/>
        <v>0</v>
      </c>
      <c r="CB19" s="42">
        <f t="shared" si="18"/>
        <v>0</v>
      </c>
      <c r="CC19" s="42">
        <f t="shared" si="19"/>
        <v>0</v>
      </c>
      <c r="CD19" s="42">
        <f t="shared" si="20"/>
        <v>0</v>
      </c>
      <c r="CE19" s="42">
        <f t="shared" si="21"/>
        <v>0</v>
      </c>
      <c r="CF19" s="42">
        <f t="shared" si="22"/>
        <v>0</v>
      </c>
      <c r="CG19" s="45" t="s">
        <v>91</v>
      </c>
      <c r="CH19" s="43"/>
    </row>
    <row r="20" spans="1:87" x14ac:dyDescent="0.25">
      <c r="A20" s="38" t="s">
        <v>102</v>
      </c>
      <c r="B20" s="44" t="s">
        <v>103</v>
      </c>
      <c r="C20" s="40" t="s">
        <v>90</v>
      </c>
      <c r="D20" s="41" t="s">
        <v>91</v>
      </c>
      <c r="E20" s="41" t="s">
        <v>91</v>
      </c>
      <c r="F20" s="41" t="s">
        <v>91</v>
      </c>
      <c r="G20" s="41" t="s">
        <v>91</v>
      </c>
      <c r="H20" s="41" t="s">
        <v>91</v>
      </c>
      <c r="I20" s="41" t="s">
        <v>91</v>
      </c>
      <c r="J20" s="41" t="s">
        <v>91</v>
      </c>
      <c r="K20" s="41" t="s">
        <v>91</v>
      </c>
      <c r="L20" s="41" t="s">
        <v>91</v>
      </c>
      <c r="M20" s="41" t="s">
        <v>91</v>
      </c>
      <c r="N20" s="42" t="s">
        <v>91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42">
        <v>0</v>
      </c>
      <c r="W20" s="42">
        <v>0</v>
      </c>
      <c r="X20" s="42">
        <v>0</v>
      </c>
      <c r="Y20" s="42">
        <v>0</v>
      </c>
      <c r="Z20" s="42">
        <v>0</v>
      </c>
      <c r="AA20" s="42">
        <v>0</v>
      </c>
      <c r="AB20" s="42">
        <v>0</v>
      </c>
      <c r="AC20" s="42">
        <v>0</v>
      </c>
      <c r="AD20" s="42">
        <v>0</v>
      </c>
      <c r="AE20" s="42">
        <v>0</v>
      </c>
      <c r="AF20" s="42">
        <v>0</v>
      </c>
      <c r="AG20" s="42">
        <v>0</v>
      </c>
      <c r="AH20" s="42">
        <v>0</v>
      </c>
      <c r="AI20" s="42">
        <v>0</v>
      </c>
      <c r="AJ20" s="42">
        <v>0</v>
      </c>
      <c r="AK20" s="42">
        <v>0</v>
      </c>
      <c r="AL20" s="42">
        <v>0</v>
      </c>
      <c r="AM20" s="42">
        <v>0</v>
      </c>
      <c r="AN20" s="42">
        <v>0</v>
      </c>
      <c r="AO20" s="42">
        <v>0</v>
      </c>
      <c r="AP20" s="42">
        <v>0</v>
      </c>
      <c r="AQ20" s="42">
        <v>0</v>
      </c>
      <c r="AR20" s="42">
        <v>0</v>
      </c>
      <c r="AS20" s="42">
        <v>0</v>
      </c>
      <c r="AT20" s="42">
        <v>0</v>
      </c>
      <c r="AU20" s="42">
        <v>0</v>
      </c>
      <c r="AV20" s="42">
        <v>0</v>
      </c>
      <c r="AW20" s="42">
        <v>0</v>
      </c>
      <c r="AX20" s="42">
        <v>0</v>
      </c>
      <c r="AY20" s="42">
        <v>0</v>
      </c>
      <c r="AZ20" s="42">
        <v>0</v>
      </c>
      <c r="BA20" s="42">
        <v>0</v>
      </c>
      <c r="BB20" s="42">
        <v>0</v>
      </c>
      <c r="BC20" s="42">
        <v>0</v>
      </c>
      <c r="BD20" s="42">
        <v>0</v>
      </c>
      <c r="BE20" s="42">
        <v>0</v>
      </c>
      <c r="BF20" s="42">
        <v>0</v>
      </c>
      <c r="BG20" s="42">
        <v>0</v>
      </c>
      <c r="BH20" s="42">
        <v>0</v>
      </c>
      <c r="BI20" s="42">
        <v>0</v>
      </c>
      <c r="BJ20" s="42">
        <v>0</v>
      </c>
      <c r="BK20" s="42">
        <v>0</v>
      </c>
      <c r="BL20" s="42">
        <v>0</v>
      </c>
      <c r="BM20" s="42">
        <v>0</v>
      </c>
      <c r="BN20" s="42">
        <v>0</v>
      </c>
      <c r="BO20" s="42">
        <v>0</v>
      </c>
      <c r="BP20" s="42">
        <v>0</v>
      </c>
      <c r="BQ20" s="42">
        <v>0</v>
      </c>
      <c r="BR20" s="42" t="s">
        <v>91</v>
      </c>
      <c r="BS20" s="42" t="s">
        <v>91</v>
      </c>
      <c r="BT20" s="42" t="s">
        <v>91</v>
      </c>
      <c r="BU20" s="42" t="s">
        <v>91</v>
      </c>
      <c r="BV20" s="42" t="s">
        <v>91</v>
      </c>
      <c r="BW20" s="42">
        <f t="shared" si="13"/>
        <v>0</v>
      </c>
      <c r="BX20" s="42">
        <f t="shared" si="14"/>
        <v>0</v>
      </c>
      <c r="BY20" s="42">
        <f t="shared" si="15"/>
        <v>0</v>
      </c>
      <c r="BZ20" s="42">
        <f t="shared" si="16"/>
        <v>0</v>
      </c>
      <c r="CA20" s="42">
        <f t="shared" si="17"/>
        <v>0</v>
      </c>
      <c r="CB20" s="42">
        <f t="shared" si="18"/>
        <v>0</v>
      </c>
      <c r="CC20" s="42">
        <f t="shared" si="19"/>
        <v>0</v>
      </c>
      <c r="CD20" s="42">
        <f t="shared" si="20"/>
        <v>0</v>
      </c>
      <c r="CE20" s="42">
        <f t="shared" si="21"/>
        <v>0</v>
      </c>
      <c r="CF20" s="42">
        <f t="shared" si="22"/>
        <v>0</v>
      </c>
      <c r="CG20" s="42" t="s">
        <v>91</v>
      </c>
      <c r="CH20" s="43"/>
    </row>
    <row r="21" spans="1:87" x14ac:dyDescent="0.25">
      <c r="A21" s="38" t="s">
        <v>104</v>
      </c>
      <c r="B21" s="39" t="s">
        <v>105</v>
      </c>
      <c r="C21" s="40" t="s">
        <v>90</v>
      </c>
      <c r="D21" s="41" t="s">
        <v>91</v>
      </c>
      <c r="E21" s="41" t="s">
        <v>91</v>
      </c>
      <c r="F21" s="41" t="s">
        <v>91</v>
      </c>
      <c r="G21" s="41" t="s">
        <v>91</v>
      </c>
      <c r="H21" s="41" t="s">
        <v>91</v>
      </c>
      <c r="I21" s="41" t="s">
        <v>91</v>
      </c>
      <c r="J21" s="41" t="s">
        <v>91</v>
      </c>
      <c r="K21" s="41" t="s">
        <v>91</v>
      </c>
      <c r="L21" s="41" t="s">
        <v>91</v>
      </c>
      <c r="M21" s="41" t="s">
        <v>91</v>
      </c>
      <c r="N21" s="42" t="s">
        <v>91</v>
      </c>
      <c r="O21" s="42">
        <f>O22</f>
        <v>45.444855560000001</v>
      </c>
      <c r="P21" s="42">
        <f>P52</f>
        <v>62.911620145599997</v>
      </c>
      <c r="Q21" s="42">
        <f>Q52</f>
        <v>81.630330879823703</v>
      </c>
      <c r="R21" s="42">
        <f>R52+R22</f>
        <v>375.25730809643994</v>
      </c>
      <c r="S21" s="42">
        <f>S52+S22</f>
        <v>433.36785162590775</v>
      </c>
      <c r="T21" s="42">
        <f t="shared" ref="T21" si="28">T52</f>
        <v>57.099016210000002</v>
      </c>
      <c r="U21" s="42">
        <f>U52+U22</f>
        <v>159.2994660947366</v>
      </c>
      <c r="V21" s="42">
        <f>V52</f>
        <v>57.099016210000002</v>
      </c>
      <c r="W21" s="42">
        <f>W52</f>
        <v>46.60613</v>
      </c>
      <c r="X21" s="42">
        <f>X52+X22</f>
        <v>92.211197659061895</v>
      </c>
      <c r="Y21" s="42">
        <v>10.49288621</v>
      </c>
      <c r="Z21" s="42">
        <v>0</v>
      </c>
      <c r="AA21" s="42">
        <v>0</v>
      </c>
      <c r="AB21" s="42">
        <v>10.49288621</v>
      </c>
      <c r="AC21" s="42">
        <v>0</v>
      </c>
      <c r="AD21" s="42">
        <f t="shared" ref="AD21:AG21" si="29">AD22+AD52</f>
        <v>30</v>
      </c>
      <c r="AE21" s="42">
        <f t="shared" si="29"/>
        <v>0</v>
      </c>
      <c r="AF21" s="42">
        <f t="shared" si="29"/>
        <v>0</v>
      </c>
      <c r="AG21" s="42">
        <f t="shared" si="29"/>
        <v>10</v>
      </c>
      <c r="AH21" s="42">
        <f t="shared" ref="AH21" si="30">AH22+AH52</f>
        <v>20</v>
      </c>
      <c r="AI21" s="42">
        <v>25.01267</v>
      </c>
      <c r="AJ21" s="42">
        <v>0</v>
      </c>
      <c r="AK21" s="42">
        <v>0</v>
      </c>
      <c r="AL21" s="42">
        <v>25.01267</v>
      </c>
      <c r="AM21" s="42">
        <v>0</v>
      </c>
      <c r="AN21" s="42">
        <f>AN22+AN52</f>
        <v>30.861290499999999</v>
      </c>
      <c r="AO21" s="42">
        <f t="shared" ref="AO21:AR21" si="31">AO22+AO52</f>
        <v>0</v>
      </c>
      <c r="AP21" s="42">
        <f t="shared" si="31"/>
        <v>0</v>
      </c>
      <c r="AQ21" s="42">
        <f>AQ22+AQ52</f>
        <v>24.646619999999999</v>
      </c>
      <c r="AR21" s="42">
        <f t="shared" si="31"/>
        <v>6.2146705000000004</v>
      </c>
      <c r="AS21" s="42">
        <v>11.867040000000001</v>
      </c>
      <c r="AT21" s="42">
        <v>0</v>
      </c>
      <c r="AU21" s="42">
        <v>0</v>
      </c>
      <c r="AV21" s="42">
        <v>11.867040000000001</v>
      </c>
      <c r="AW21" s="42">
        <v>0</v>
      </c>
      <c r="AX21" s="42">
        <f>AX52</f>
        <v>28.612117159061903</v>
      </c>
      <c r="AY21" s="42">
        <f t="shared" ref="AY21:BB21" si="32">AY52</f>
        <v>0</v>
      </c>
      <c r="AZ21" s="42">
        <f t="shared" si="32"/>
        <v>0</v>
      </c>
      <c r="BA21" s="42">
        <f t="shared" si="32"/>
        <v>28.612117159061903</v>
      </c>
      <c r="BB21" s="42">
        <f t="shared" si="32"/>
        <v>0</v>
      </c>
      <c r="BC21" s="42">
        <v>9.7264199999999992</v>
      </c>
      <c r="BD21" s="42">
        <v>0</v>
      </c>
      <c r="BE21" s="42">
        <v>0</v>
      </c>
      <c r="BF21" s="42">
        <v>9.7264199999999992</v>
      </c>
      <c r="BG21" s="42">
        <v>0</v>
      </c>
      <c r="BH21" s="42">
        <f t="shared" ref="BH21:BJ21" si="33">BH52</f>
        <v>18.708750000000002</v>
      </c>
      <c r="BI21" s="42">
        <f t="shared" si="33"/>
        <v>0</v>
      </c>
      <c r="BJ21" s="42">
        <f t="shared" si="33"/>
        <v>0</v>
      </c>
      <c r="BK21" s="42">
        <f>BK52</f>
        <v>18.708750000000002</v>
      </c>
      <c r="BL21" s="42">
        <v>0</v>
      </c>
      <c r="BM21" s="42">
        <f>BM52</f>
        <v>14.02904</v>
      </c>
      <c r="BN21" s="42">
        <f t="shared" ref="BN21:BP21" si="34">BN52</f>
        <v>0</v>
      </c>
      <c r="BO21" s="42">
        <f t="shared" si="34"/>
        <v>0</v>
      </c>
      <c r="BP21" s="42">
        <f t="shared" si="34"/>
        <v>14.02904</v>
      </c>
      <c r="BQ21" s="42">
        <v>0</v>
      </c>
      <c r="BR21" s="42" t="s">
        <v>91</v>
      </c>
      <c r="BS21" s="42" t="s">
        <v>91</v>
      </c>
      <c r="BT21" s="42" t="s">
        <v>91</v>
      </c>
      <c r="BU21" s="42" t="s">
        <v>91</v>
      </c>
      <c r="BV21" s="42" t="s">
        <v>91</v>
      </c>
      <c r="BW21" s="42">
        <f t="shared" si="13"/>
        <v>60.635170000000002</v>
      </c>
      <c r="BX21" s="42">
        <f t="shared" si="14"/>
        <v>0</v>
      </c>
      <c r="BY21" s="42">
        <f t="shared" si="15"/>
        <v>0</v>
      </c>
      <c r="BZ21" s="42">
        <f t="shared" si="16"/>
        <v>60.635170000000002</v>
      </c>
      <c r="CA21" s="42">
        <f t="shared" si="17"/>
        <v>0</v>
      </c>
      <c r="CB21" s="42">
        <f t="shared" si="18"/>
        <v>92.211197659061909</v>
      </c>
      <c r="CC21" s="42">
        <f t="shared" si="19"/>
        <v>0</v>
      </c>
      <c r="CD21" s="42">
        <f t="shared" si="20"/>
        <v>0</v>
      </c>
      <c r="CE21" s="42">
        <f t="shared" si="21"/>
        <v>85.996527159061898</v>
      </c>
      <c r="CF21" s="42">
        <f t="shared" si="22"/>
        <v>6.2146705000000004</v>
      </c>
      <c r="CG21" s="42" t="s">
        <v>91</v>
      </c>
      <c r="CH21" s="43"/>
    </row>
    <row r="22" spans="1:87" x14ac:dyDescent="0.25">
      <c r="A22" s="38" t="s">
        <v>106</v>
      </c>
      <c r="B22" s="39" t="s">
        <v>107</v>
      </c>
      <c r="C22" s="40" t="s">
        <v>90</v>
      </c>
      <c r="D22" s="41" t="s">
        <v>91</v>
      </c>
      <c r="E22" s="41" t="s">
        <v>91</v>
      </c>
      <c r="F22" s="41" t="s">
        <v>91</v>
      </c>
      <c r="G22" s="41" t="s">
        <v>91</v>
      </c>
      <c r="H22" s="41" t="s">
        <v>91</v>
      </c>
      <c r="I22" s="41" t="s">
        <v>91</v>
      </c>
      <c r="J22" s="41" t="s">
        <v>91</v>
      </c>
      <c r="K22" s="41" t="s">
        <v>91</v>
      </c>
      <c r="L22" s="41" t="s">
        <v>91</v>
      </c>
      <c r="M22" s="41" t="s">
        <v>91</v>
      </c>
      <c r="N22" s="42" t="s">
        <v>91</v>
      </c>
      <c r="O22" s="42">
        <f>O23</f>
        <v>45.444855560000001</v>
      </c>
      <c r="P22" s="42" t="s">
        <v>91</v>
      </c>
      <c r="Q22" s="42" t="s">
        <v>91</v>
      </c>
      <c r="R22" s="42">
        <f>R23</f>
        <v>254.44241153483992</v>
      </c>
      <c r="S22" s="42">
        <f>S23</f>
        <v>275.34142484164852</v>
      </c>
      <c r="T22" s="41" t="s">
        <v>91</v>
      </c>
      <c r="U22" s="42">
        <f>U23</f>
        <v>71.659526060000005</v>
      </c>
      <c r="V22" s="42">
        <v>0</v>
      </c>
      <c r="W22" s="42">
        <v>0</v>
      </c>
      <c r="X22" s="42">
        <f>X23</f>
        <v>6.2146705000000004</v>
      </c>
      <c r="Y22" s="42">
        <v>0</v>
      </c>
      <c r="Z22" s="42">
        <v>0</v>
      </c>
      <c r="AA22" s="42">
        <v>0</v>
      </c>
      <c r="AB22" s="42">
        <v>0</v>
      </c>
      <c r="AC22" s="42">
        <v>0</v>
      </c>
      <c r="AD22" s="42">
        <f t="shared" ref="AD22" si="35">AD23</f>
        <v>20</v>
      </c>
      <c r="AE22" s="42">
        <v>0</v>
      </c>
      <c r="AF22" s="42">
        <v>0</v>
      </c>
      <c r="AG22" s="42">
        <v>0</v>
      </c>
      <c r="AH22" s="42">
        <f t="shared" ref="AH22" si="36">AH23</f>
        <v>20</v>
      </c>
      <c r="AI22" s="42">
        <v>0</v>
      </c>
      <c r="AJ22" s="42">
        <v>0</v>
      </c>
      <c r="AK22" s="42">
        <v>0</v>
      </c>
      <c r="AL22" s="42">
        <v>0</v>
      </c>
      <c r="AM22" s="42">
        <v>0</v>
      </c>
      <c r="AN22" s="42">
        <f>AN23</f>
        <v>6.2146705000000004</v>
      </c>
      <c r="AO22" s="42">
        <f t="shared" ref="AO22:AR22" si="37">AO23</f>
        <v>0</v>
      </c>
      <c r="AP22" s="42">
        <f t="shared" si="37"/>
        <v>0</v>
      </c>
      <c r="AQ22" s="42">
        <f t="shared" si="37"/>
        <v>0</v>
      </c>
      <c r="AR22" s="42">
        <f t="shared" si="37"/>
        <v>6.2146705000000004</v>
      </c>
      <c r="AS22" s="42">
        <v>0</v>
      </c>
      <c r="AT22" s="42">
        <v>0</v>
      </c>
      <c r="AU22" s="42">
        <v>0</v>
      </c>
      <c r="AV22" s="42">
        <v>0</v>
      </c>
      <c r="AW22" s="42">
        <v>0</v>
      </c>
      <c r="AX22" s="42">
        <v>0</v>
      </c>
      <c r="AY22" s="42">
        <v>0</v>
      </c>
      <c r="AZ22" s="42">
        <v>0</v>
      </c>
      <c r="BA22" s="42">
        <v>0</v>
      </c>
      <c r="BB22" s="42">
        <v>0</v>
      </c>
      <c r="BC22" s="42">
        <v>0</v>
      </c>
      <c r="BD22" s="42">
        <v>0</v>
      </c>
      <c r="BE22" s="42">
        <v>0</v>
      </c>
      <c r="BF22" s="42">
        <v>0</v>
      </c>
      <c r="BG22" s="42">
        <v>0</v>
      </c>
      <c r="BH22" s="42">
        <v>0</v>
      </c>
      <c r="BI22" s="42">
        <v>0</v>
      </c>
      <c r="BJ22" s="42">
        <v>0</v>
      </c>
      <c r="BK22" s="42">
        <v>0</v>
      </c>
      <c r="BL22" s="42">
        <v>0</v>
      </c>
      <c r="BM22" s="42">
        <v>0</v>
      </c>
      <c r="BN22" s="42">
        <v>0</v>
      </c>
      <c r="BO22" s="42">
        <v>0</v>
      </c>
      <c r="BP22" s="42">
        <v>0</v>
      </c>
      <c r="BQ22" s="42">
        <v>0</v>
      </c>
      <c r="BR22" s="42" t="s">
        <v>91</v>
      </c>
      <c r="BS22" s="42" t="s">
        <v>91</v>
      </c>
      <c r="BT22" s="42" t="s">
        <v>91</v>
      </c>
      <c r="BU22" s="42" t="s">
        <v>91</v>
      </c>
      <c r="BV22" s="42" t="s">
        <v>91</v>
      </c>
      <c r="BW22" s="42">
        <f t="shared" si="13"/>
        <v>0</v>
      </c>
      <c r="BX22" s="42">
        <f t="shared" si="14"/>
        <v>0</v>
      </c>
      <c r="BY22" s="42">
        <f t="shared" si="15"/>
        <v>0</v>
      </c>
      <c r="BZ22" s="42">
        <f t="shared" si="16"/>
        <v>0</v>
      </c>
      <c r="CA22" s="42">
        <f t="shared" si="17"/>
        <v>0</v>
      </c>
      <c r="CB22" s="42">
        <f t="shared" si="18"/>
        <v>6.2146705000000004</v>
      </c>
      <c r="CC22" s="42">
        <f t="shared" si="19"/>
        <v>0</v>
      </c>
      <c r="CD22" s="42">
        <f t="shared" si="20"/>
        <v>0</v>
      </c>
      <c r="CE22" s="42">
        <f t="shared" si="21"/>
        <v>0</v>
      </c>
      <c r="CF22" s="42">
        <f t="shared" si="22"/>
        <v>6.2146705000000004</v>
      </c>
      <c r="CG22" s="42" t="s">
        <v>91</v>
      </c>
      <c r="CH22" s="43"/>
    </row>
    <row r="23" spans="1:87" ht="31.5" x14ac:dyDescent="0.25">
      <c r="A23" s="38" t="s">
        <v>108</v>
      </c>
      <c r="B23" s="39" t="s">
        <v>109</v>
      </c>
      <c r="C23" s="40" t="s">
        <v>90</v>
      </c>
      <c r="D23" s="41" t="s">
        <v>91</v>
      </c>
      <c r="E23" s="41" t="s">
        <v>91</v>
      </c>
      <c r="F23" s="41" t="s">
        <v>91</v>
      </c>
      <c r="G23" s="41" t="s">
        <v>91</v>
      </c>
      <c r="H23" s="41" t="s">
        <v>91</v>
      </c>
      <c r="I23" s="41" t="s">
        <v>91</v>
      </c>
      <c r="J23" s="41" t="s">
        <v>91</v>
      </c>
      <c r="K23" s="41" t="s">
        <v>91</v>
      </c>
      <c r="L23" s="41" t="s">
        <v>91</v>
      </c>
      <c r="M23" s="41" t="s">
        <v>91</v>
      </c>
      <c r="N23" s="42" t="s">
        <v>91</v>
      </c>
      <c r="O23" s="42">
        <f>O24+O32+O34</f>
        <v>45.444855560000001</v>
      </c>
      <c r="P23" s="42" t="s">
        <v>91</v>
      </c>
      <c r="Q23" s="42" t="s">
        <v>91</v>
      </c>
      <c r="R23" s="42">
        <f>R24+R32+R34</f>
        <v>254.44241153483992</v>
      </c>
      <c r="S23" s="42">
        <f>S24+S32+S34</f>
        <v>275.34142484164852</v>
      </c>
      <c r="T23" s="41" t="s">
        <v>91</v>
      </c>
      <c r="U23" s="42">
        <f>U24+U32+U34</f>
        <v>71.659526060000005</v>
      </c>
      <c r="V23" s="42">
        <v>0</v>
      </c>
      <c r="W23" s="42">
        <v>0</v>
      </c>
      <c r="X23" s="42">
        <f>X24+X32+X34</f>
        <v>6.2146705000000004</v>
      </c>
      <c r="Y23" s="42">
        <v>0</v>
      </c>
      <c r="Z23" s="42">
        <v>0</v>
      </c>
      <c r="AA23" s="42">
        <v>0</v>
      </c>
      <c r="AB23" s="42">
        <v>0</v>
      </c>
      <c r="AC23" s="42">
        <v>0</v>
      </c>
      <c r="AD23" s="42">
        <f t="shared" ref="AD23" si="38">AD24+AD32+AD34</f>
        <v>20</v>
      </c>
      <c r="AE23" s="42">
        <v>0</v>
      </c>
      <c r="AF23" s="42">
        <v>0</v>
      </c>
      <c r="AG23" s="42">
        <v>0</v>
      </c>
      <c r="AH23" s="42">
        <f t="shared" ref="AH23" si="39">AH24+AH32+AH34</f>
        <v>20</v>
      </c>
      <c r="AI23" s="42">
        <v>0</v>
      </c>
      <c r="AJ23" s="42">
        <v>0</v>
      </c>
      <c r="AK23" s="42">
        <v>0</v>
      </c>
      <c r="AL23" s="42">
        <v>0</v>
      </c>
      <c r="AM23" s="42">
        <v>0</v>
      </c>
      <c r="AN23" s="42">
        <f>AN24+AN32+AN34</f>
        <v>6.2146705000000004</v>
      </c>
      <c r="AO23" s="42">
        <f t="shared" ref="AO23:AR23" si="40">AO24+AO32+AO34</f>
        <v>0</v>
      </c>
      <c r="AP23" s="42">
        <f t="shared" si="40"/>
        <v>0</v>
      </c>
      <c r="AQ23" s="42">
        <f t="shared" si="40"/>
        <v>0</v>
      </c>
      <c r="AR23" s="42">
        <f t="shared" si="40"/>
        <v>6.2146705000000004</v>
      </c>
      <c r="AS23" s="42">
        <v>0</v>
      </c>
      <c r="AT23" s="42">
        <v>0</v>
      </c>
      <c r="AU23" s="42">
        <v>0</v>
      </c>
      <c r="AV23" s="42">
        <v>0</v>
      </c>
      <c r="AW23" s="42">
        <v>0</v>
      </c>
      <c r="AX23" s="42">
        <v>0</v>
      </c>
      <c r="AY23" s="42">
        <v>0</v>
      </c>
      <c r="AZ23" s="42">
        <v>0</v>
      </c>
      <c r="BA23" s="42">
        <v>0</v>
      </c>
      <c r="BB23" s="42">
        <v>0</v>
      </c>
      <c r="BC23" s="42">
        <v>0</v>
      </c>
      <c r="BD23" s="42">
        <v>0</v>
      </c>
      <c r="BE23" s="42">
        <v>0</v>
      </c>
      <c r="BF23" s="42">
        <v>0</v>
      </c>
      <c r="BG23" s="42">
        <v>0</v>
      </c>
      <c r="BH23" s="42">
        <v>0</v>
      </c>
      <c r="BI23" s="42">
        <v>0</v>
      </c>
      <c r="BJ23" s="42">
        <v>0</v>
      </c>
      <c r="BK23" s="42">
        <v>0</v>
      </c>
      <c r="BL23" s="42">
        <v>0</v>
      </c>
      <c r="BM23" s="42">
        <v>0</v>
      </c>
      <c r="BN23" s="42">
        <v>0</v>
      </c>
      <c r="BO23" s="42">
        <v>0</v>
      </c>
      <c r="BP23" s="42">
        <v>0</v>
      </c>
      <c r="BQ23" s="42">
        <v>0</v>
      </c>
      <c r="BR23" s="42" t="s">
        <v>91</v>
      </c>
      <c r="BS23" s="42" t="s">
        <v>91</v>
      </c>
      <c r="BT23" s="42" t="s">
        <v>91</v>
      </c>
      <c r="BU23" s="42" t="s">
        <v>91</v>
      </c>
      <c r="BV23" s="42" t="s">
        <v>91</v>
      </c>
      <c r="BW23" s="42">
        <f t="shared" si="13"/>
        <v>0</v>
      </c>
      <c r="BX23" s="42">
        <f t="shared" si="14"/>
        <v>0</v>
      </c>
      <c r="BY23" s="42">
        <f t="shared" si="15"/>
        <v>0</v>
      </c>
      <c r="BZ23" s="42">
        <f t="shared" si="16"/>
        <v>0</v>
      </c>
      <c r="CA23" s="42">
        <f t="shared" si="17"/>
        <v>0</v>
      </c>
      <c r="CB23" s="42">
        <f t="shared" si="18"/>
        <v>6.2146705000000004</v>
      </c>
      <c r="CC23" s="42">
        <f t="shared" si="19"/>
        <v>0</v>
      </c>
      <c r="CD23" s="42">
        <f t="shared" si="20"/>
        <v>0</v>
      </c>
      <c r="CE23" s="42">
        <f t="shared" si="21"/>
        <v>0</v>
      </c>
      <c r="CF23" s="42">
        <f t="shared" si="22"/>
        <v>6.2146705000000004</v>
      </c>
      <c r="CG23" s="42" t="s">
        <v>91</v>
      </c>
      <c r="CH23" s="43"/>
    </row>
    <row r="24" spans="1:87" ht="31.5" x14ac:dyDescent="0.25">
      <c r="A24" s="38" t="s">
        <v>110</v>
      </c>
      <c r="B24" s="39" t="s">
        <v>111</v>
      </c>
      <c r="C24" s="40" t="s">
        <v>90</v>
      </c>
      <c r="D24" s="41" t="s">
        <v>91</v>
      </c>
      <c r="E24" s="41" t="s">
        <v>91</v>
      </c>
      <c r="F24" s="41" t="s">
        <v>91</v>
      </c>
      <c r="G24" s="41" t="s">
        <v>91</v>
      </c>
      <c r="H24" s="41" t="s">
        <v>91</v>
      </c>
      <c r="I24" s="41" t="s">
        <v>91</v>
      </c>
      <c r="J24" s="41" t="s">
        <v>91</v>
      </c>
      <c r="K24" s="41" t="s">
        <v>91</v>
      </c>
      <c r="L24" s="41" t="s">
        <v>91</v>
      </c>
      <c r="M24" s="41" t="s">
        <v>91</v>
      </c>
      <c r="N24" s="42" t="s">
        <v>91</v>
      </c>
      <c r="O24" s="42">
        <v>0</v>
      </c>
      <c r="P24" s="42" t="s">
        <v>91</v>
      </c>
      <c r="Q24" s="42" t="s">
        <v>91</v>
      </c>
      <c r="R24" s="42">
        <f>SUM(R25:R31)</f>
        <v>8.1158188863599978</v>
      </c>
      <c r="S24" s="42">
        <f>SUM(S25:S31)</f>
        <v>10.038554434242128</v>
      </c>
      <c r="T24" s="41" t="s">
        <v>91</v>
      </c>
      <c r="U24" s="42">
        <f>SUM(U25:U31)</f>
        <v>4.1961616099999999</v>
      </c>
      <c r="V24" s="42">
        <v>0</v>
      </c>
      <c r="W24" s="42">
        <v>0</v>
      </c>
      <c r="X24" s="42">
        <f>SUM(X25:X31)</f>
        <v>4.1961616099999999</v>
      </c>
      <c r="Y24" s="42">
        <v>0</v>
      </c>
      <c r="Z24" s="42">
        <v>0</v>
      </c>
      <c r="AA24" s="42">
        <v>0</v>
      </c>
      <c r="AB24" s="42">
        <v>0</v>
      </c>
      <c r="AC24" s="42">
        <v>0</v>
      </c>
      <c r="AD24" s="42">
        <v>0</v>
      </c>
      <c r="AE24" s="42">
        <v>0</v>
      </c>
      <c r="AF24" s="42">
        <v>0</v>
      </c>
      <c r="AG24" s="42">
        <v>0</v>
      </c>
      <c r="AH24" s="42">
        <f>SUM(AH25:AH31)</f>
        <v>0</v>
      </c>
      <c r="AI24" s="42">
        <v>0</v>
      </c>
      <c r="AJ24" s="42">
        <v>0</v>
      </c>
      <c r="AK24" s="42">
        <v>0</v>
      </c>
      <c r="AL24" s="42">
        <v>0</v>
      </c>
      <c r="AM24" s="42">
        <v>0</v>
      </c>
      <c r="AN24" s="42">
        <f>SUM(AN25:AN31)</f>
        <v>4.1961616099999999</v>
      </c>
      <c r="AO24" s="42">
        <f t="shared" ref="AO24:AQ24" si="41">SUM(AO25:AO31)</f>
        <v>0</v>
      </c>
      <c r="AP24" s="42">
        <f t="shared" si="41"/>
        <v>0</v>
      </c>
      <c r="AQ24" s="42">
        <f t="shared" si="41"/>
        <v>0</v>
      </c>
      <c r="AR24" s="42">
        <f>SUM(AR25:AR31)</f>
        <v>4.1961616099999999</v>
      </c>
      <c r="AS24" s="42">
        <v>0</v>
      </c>
      <c r="AT24" s="42">
        <v>0</v>
      </c>
      <c r="AU24" s="42">
        <v>0</v>
      </c>
      <c r="AV24" s="42">
        <v>0</v>
      </c>
      <c r="AW24" s="42">
        <v>0</v>
      </c>
      <c r="AX24" s="42">
        <v>0</v>
      </c>
      <c r="AY24" s="42">
        <v>0</v>
      </c>
      <c r="AZ24" s="42">
        <v>0</v>
      </c>
      <c r="BA24" s="42">
        <v>0</v>
      </c>
      <c r="BB24" s="42">
        <v>0</v>
      </c>
      <c r="BC24" s="42">
        <v>0</v>
      </c>
      <c r="BD24" s="42">
        <v>0</v>
      </c>
      <c r="BE24" s="42">
        <v>0</v>
      </c>
      <c r="BF24" s="42">
        <v>0</v>
      </c>
      <c r="BG24" s="42">
        <v>0</v>
      </c>
      <c r="BH24" s="42">
        <v>0</v>
      </c>
      <c r="BI24" s="42">
        <v>0</v>
      </c>
      <c r="BJ24" s="42">
        <v>0</v>
      </c>
      <c r="BK24" s="42">
        <v>0</v>
      </c>
      <c r="BL24" s="42">
        <v>0</v>
      </c>
      <c r="BM24" s="42">
        <v>0</v>
      </c>
      <c r="BN24" s="42">
        <v>0</v>
      </c>
      <c r="BO24" s="42">
        <v>0</v>
      </c>
      <c r="BP24" s="42">
        <v>0</v>
      </c>
      <c r="BQ24" s="42">
        <v>0</v>
      </c>
      <c r="BR24" s="42" t="s">
        <v>91</v>
      </c>
      <c r="BS24" s="42" t="s">
        <v>91</v>
      </c>
      <c r="BT24" s="42" t="s">
        <v>91</v>
      </c>
      <c r="BU24" s="42" t="s">
        <v>91</v>
      </c>
      <c r="BV24" s="42" t="s">
        <v>91</v>
      </c>
      <c r="BW24" s="42">
        <f>AI24+AS24+BC24+BM24</f>
        <v>0</v>
      </c>
      <c r="BX24" s="42">
        <f t="shared" si="14"/>
        <v>0</v>
      </c>
      <c r="BY24" s="42">
        <f t="shared" si="15"/>
        <v>0</v>
      </c>
      <c r="BZ24" s="42">
        <f t="shared" si="16"/>
        <v>0</v>
      </c>
      <c r="CA24" s="42">
        <f t="shared" si="17"/>
        <v>0</v>
      </c>
      <c r="CB24" s="42">
        <f>SUM(AN24,AX24,BH24,BM24)</f>
        <v>4.1961616099999999</v>
      </c>
      <c r="CC24" s="42">
        <f t="shared" si="19"/>
        <v>0</v>
      </c>
      <c r="CD24" s="42">
        <f t="shared" si="20"/>
        <v>0</v>
      </c>
      <c r="CE24" s="42">
        <f t="shared" si="21"/>
        <v>0</v>
      </c>
      <c r="CF24" s="42">
        <f t="shared" si="22"/>
        <v>4.1961616099999999</v>
      </c>
      <c r="CG24" s="42" t="s">
        <v>91</v>
      </c>
      <c r="CH24" s="43"/>
    </row>
    <row r="25" spans="1:87" ht="120" customHeight="1" x14ac:dyDescent="0.25">
      <c r="A25" s="46" t="s">
        <v>110</v>
      </c>
      <c r="B25" s="47" t="s">
        <v>229</v>
      </c>
      <c r="C25" s="35" t="s">
        <v>230</v>
      </c>
      <c r="D25" s="48" t="s">
        <v>243</v>
      </c>
      <c r="E25" s="36" t="s">
        <v>244</v>
      </c>
      <c r="F25" s="36">
        <v>2025</v>
      </c>
      <c r="G25" s="36">
        <v>2025</v>
      </c>
      <c r="H25" s="48" t="s">
        <v>91</v>
      </c>
      <c r="I25" s="48" t="s">
        <v>91</v>
      </c>
      <c r="J25" s="48" t="s">
        <v>91</v>
      </c>
      <c r="K25" s="48" t="s">
        <v>91</v>
      </c>
      <c r="L25" s="48" t="s">
        <v>91</v>
      </c>
      <c r="M25" s="48" t="s">
        <v>91</v>
      </c>
      <c r="N25" s="49" t="s">
        <v>91</v>
      </c>
      <c r="O25" s="49">
        <v>0</v>
      </c>
      <c r="P25" s="49" t="s">
        <v>91</v>
      </c>
      <c r="Q25" s="49" t="s">
        <v>91</v>
      </c>
      <c r="R25" s="49">
        <v>1.4170152719999998</v>
      </c>
      <c r="S25" s="49">
        <v>1.7527233100324058</v>
      </c>
      <c r="T25" s="49" t="s">
        <v>91</v>
      </c>
      <c r="U25" s="49">
        <v>1.16521436</v>
      </c>
      <c r="V25" s="49">
        <v>0</v>
      </c>
      <c r="W25" s="49">
        <v>0</v>
      </c>
      <c r="X25" s="49">
        <v>1.16521436</v>
      </c>
      <c r="Y25" s="49">
        <v>0</v>
      </c>
      <c r="Z25" s="49">
        <v>0</v>
      </c>
      <c r="AA25" s="49">
        <v>0</v>
      </c>
      <c r="AB25" s="49">
        <v>0</v>
      </c>
      <c r="AC25" s="49">
        <v>0</v>
      </c>
      <c r="AD25" s="49">
        <v>0</v>
      </c>
      <c r="AE25" s="49">
        <v>0</v>
      </c>
      <c r="AF25" s="49">
        <v>0</v>
      </c>
      <c r="AG25" s="49">
        <v>0</v>
      </c>
      <c r="AH25" s="49">
        <v>0</v>
      </c>
      <c r="AI25" s="49">
        <v>0</v>
      </c>
      <c r="AJ25" s="49">
        <v>0</v>
      </c>
      <c r="AK25" s="49">
        <v>0</v>
      </c>
      <c r="AL25" s="49">
        <v>0</v>
      </c>
      <c r="AM25" s="49">
        <v>0</v>
      </c>
      <c r="AN25" s="49">
        <f>AR25</f>
        <v>1.16521436</v>
      </c>
      <c r="AO25" s="49">
        <v>0</v>
      </c>
      <c r="AP25" s="49">
        <v>0</v>
      </c>
      <c r="AQ25" s="49">
        <v>0</v>
      </c>
      <c r="AR25" s="49">
        <v>1.16521436</v>
      </c>
      <c r="AS25" s="49">
        <v>0</v>
      </c>
      <c r="AT25" s="49">
        <v>0</v>
      </c>
      <c r="AU25" s="49">
        <v>0</v>
      </c>
      <c r="AV25" s="49">
        <v>0</v>
      </c>
      <c r="AW25" s="49">
        <v>0</v>
      </c>
      <c r="AX25" s="49">
        <v>0</v>
      </c>
      <c r="AY25" s="49">
        <v>0</v>
      </c>
      <c r="AZ25" s="49">
        <v>0</v>
      </c>
      <c r="BA25" s="49">
        <v>0</v>
      </c>
      <c r="BB25" s="49">
        <v>0</v>
      </c>
      <c r="BC25" s="49">
        <v>0</v>
      </c>
      <c r="BD25" s="49">
        <v>0</v>
      </c>
      <c r="BE25" s="49">
        <v>0</v>
      </c>
      <c r="BF25" s="49">
        <v>0</v>
      </c>
      <c r="BG25" s="49">
        <v>0</v>
      </c>
      <c r="BH25" s="49">
        <v>0</v>
      </c>
      <c r="BI25" s="49">
        <v>0</v>
      </c>
      <c r="BJ25" s="49">
        <v>0</v>
      </c>
      <c r="BK25" s="49">
        <v>0</v>
      </c>
      <c r="BL25" s="49">
        <v>0</v>
      </c>
      <c r="BM25" s="49">
        <v>0</v>
      </c>
      <c r="BN25" s="49">
        <v>0</v>
      </c>
      <c r="BO25" s="49">
        <v>0</v>
      </c>
      <c r="BP25" s="49">
        <v>0</v>
      </c>
      <c r="BQ25" s="49">
        <v>0</v>
      </c>
      <c r="BR25" s="49" t="s">
        <v>91</v>
      </c>
      <c r="BS25" s="49" t="s">
        <v>91</v>
      </c>
      <c r="BT25" s="49" t="s">
        <v>91</v>
      </c>
      <c r="BU25" s="49" t="s">
        <v>91</v>
      </c>
      <c r="BV25" s="49" t="s">
        <v>91</v>
      </c>
      <c r="BW25" s="49">
        <f t="shared" ref="BW25:BW36" si="42">AI25+AS25+BC25+BM25</f>
        <v>0</v>
      </c>
      <c r="BX25" s="49">
        <f t="shared" ref="BX25:BX36" si="43">AJ25+AT25+BD25+BN25</f>
        <v>0</v>
      </c>
      <c r="BY25" s="49">
        <f t="shared" ref="BY25:BY36" si="44">AK25+AU25+BE25+BO25</f>
        <v>0</v>
      </c>
      <c r="BZ25" s="49">
        <f t="shared" ref="BZ25:BZ36" si="45">AL25+AV25+BF25+BP25</f>
        <v>0</v>
      </c>
      <c r="CA25" s="49">
        <f t="shared" ref="CA25:CA36" si="46">AM25+AW25+BG25+BQ25</f>
        <v>0</v>
      </c>
      <c r="CB25" s="49">
        <f t="shared" ref="CB25:CB36" si="47">SUM(AN25,AX25,BH25,BM25)</f>
        <v>1.16521436</v>
      </c>
      <c r="CC25" s="49">
        <f t="shared" ref="CC25:CC36" si="48">SUM(AO25,AY25,BI25,BN25)</f>
        <v>0</v>
      </c>
      <c r="CD25" s="49">
        <f t="shared" ref="CD25:CD36" si="49">SUM(AP25,AZ25,BJ25,BO25)</f>
        <v>0</v>
      </c>
      <c r="CE25" s="49">
        <f t="shared" ref="CE25:CE36" si="50">SUM(AQ25,BA25,BK25,BP25)</f>
        <v>0</v>
      </c>
      <c r="CF25" s="49">
        <f t="shared" ref="CF25:CF36" si="51">SUM(AR25,BB25,BL25,BQ25)</f>
        <v>1.16521436</v>
      </c>
      <c r="CG25" s="42" t="s">
        <v>91</v>
      </c>
      <c r="CH25" s="43"/>
    </row>
    <row r="26" spans="1:87" ht="94.5" x14ac:dyDescent="0.25">
      <c r="A26" s="46" t="s">
        <v>110</v>
      </c>
      <c r="B26" s="47" t="s">
        <v>245</v>
      </c>
      <c r="C26" s="35" t="s">
        <v>231</v>
      </c>
      <c r="D26" s="48" t="s">
        <v>243</v>
      </c>
      <c r="E26" s="36" t="s">
        <v>244</v>
      </c>
      <c r="F26" s="36">
        <v>2025</v>
      </c>
      <c r="G26" s="36">
        <v>2025</v>
      </c>
      <c r="H26" s="48" t="s">
        <v>91</v>
      </c>
      <c r="I26" s="48" t="s">
        <v>91</v>
      </c>
      <c r="J26" s="48" t="s">
        <v>91</v>
      </c>
      <c r="K26" s="48" t="s">
        <v>91</v>
      </c>
      <c r="L26" s="48" t="s">
        <v>91</v>
      </c>
      <c r="M26" s="48" t="s">
        <v>91</v>
      </c>
      <c r="N26" s="49" t="s">
        <v>91</v>
      </c>
      <c r="O26" s="49">
        <v>0</v>
      </c>
      <c r="P26" s="49" t="s">
        <v>91</v>
      </c>
      <c r="Q26" s="49" t="s">
        <v>91</v>
      </c>
      <c r="R26" s="49">
        <v>2.906270256</v>
      </c>
      <c r="S26" s="49">
        <v>3.5948007926233898</v>
      </c>
      <c r="T26" s="49" t="s">
        <v>91</v>
      </c>
      <c r="U26" s="49">
        <v>0.57955000000000001</v>
      </c>
      <c r="V26" s="49">
        <v>0</v>
      </c>
      <c r="W26" s="49">
        <v>0</v>
      </c>
      <c r="X26" s="49">
        <v>0.57955000000000001</v>
      </c>
      <c r="Y26" s="49">
        <v>0</v>
      </c>
      <c r="Z26" s="49">
        <v>0</v>
      </c>
      <c r="AA26" s="49">
        <v>0</v>
      </c>
      <c r="AB26" s="49">
        <v>0</v>
      </c>
      <c r="AC26" s="49">
        <v>0</v>
      </c>
      <c r="AD26" s="49">
        <v>0</v>
      </c>
      <c r="AE26" s="49">
        <v>0</v>
      </c>
      <c r="AF26" s="49">
        <v>0</v>
      </c>
      <c r="AG26" s="49">
        <v>0</v>
      </c>
      <c r="AH26" s="49">
        <v>0</v>
      </c>
      <c r="AI26" s="49">
        <v>0</v>
      </c>
      <c r="AJ26" s="49">
        <v>0</v>
      </c>
      <c r="AK26" s="49">
        <v>0</v>
      </c>
      <c r="AL26" s="49">
        <v>0</v>
      </c>
      <c r="AM26" s="49">
        <v>0</v>
      </c>
      <c r="AN26" s="49">
        <f t="shared" ref="AN26:AN31" si="52">AR26</f>
        <v>0.57955000000000001</v>
      </c>
      <c r="AO26" s="49">
        <v>0</v>
      </c>
      <c r="AP26" s="49">
        <v>0</v>
      </c>
      <c r="AQ26" s="49">
        <v>0</v>
      </c>
      <c r="AR26" s="49">
        <v>0.57955000000000001</v>
      </c>
      <c r="AS26" s="49">
        <v>0</v>
      </c>
      <c r="AT26" s="49">
        <v>0</v>
      </c>
      <c r="AU26" s="49">
        <v>0</v>
      </c>
      <c r="AV26" s="49">
        <v>0</v>
      </c>
      <c r="AW26" s="49">
        <v>0</v>
      </c>
      <c r="AX26" s="49">
        <v>0</v>
      </c>
      <c r="AY26" s="49">
        <v>0</v>
      </c>
      <c r="AZ26" s="49">
        <v>0</v>
      </c>
      <c r="BA26" s="49">
        <v>0</v>
      </c>
      <c r="BB26" s="49">
        <v>0</v>
      </c>
      <c r="BC26" s="49">
        <v>0</v>
      </c>
      <c r="BD26" s="49">
        <v>0</v>
      </c>
      <c r="BE26" s="49">
        <v>0</v>
      </c>
      <c r="BF26" s="49">
        <v>0</v>
      </c>
      <c r="BG26" s="49">
        <v>0</v>
      </c>
      <c r="BH26" s="49">
        <v>0</v>
      </c>
      <c r="BI26" s="49">
        <v>0</v>
      </c>
      <c r="BJ26" s="49">
        <v>0</v>
      </c>
      <c r="BK26" s="49">
        <v>0</v>
      </c>
      <c r="BL26" s="49">
        <v>0</v>
      </c>
      <c r="BM26" s="49">
        <v>0</v>
      </c>
      <c r="BN26" s="49">
        <v>0</v>
      </c>
      <c r="BO26" s="49">
        <v>0</v>
      </c>
      <c r="BP26" s="49">
        <v>0</v>
      </c>
      <c r="BQ26" s="49">
        <v>0</v>
      </c>
      <c r="BR26" s="49" t="s">
        <v>91</v>
      </c>
      <c r="BS26" s="49" t="s">
        <v>91</v>
      </c>
      <c r="BT26" s="49" t="s">
        <v>91</v>
      </c>
      <c r="BU26" s="49" t="s">
        <v>91</v>
      </c>
      <c r="BV26" s="49" t="s">
        <v>91</v>
      </c>
      <c r="BW26" s="49">
        <f t="shared" si="42"/>
        <v>0</v>
      </c>
      <c r="BX26" s="49">
        <f t="shared" si="43"/>
        <v>0</v>
      </c>
      <c r="BY26" s="49">
        <f t="shared" si="44"/>
        <v>0</v>
      </c>
      <c r="BZ26" s="49">
        <f t="shared" si="45"/>
        <v>0</v>
      </c>
      <c r="CA26" s="49">
        <f t="shared" si="46"/>
        <v>0</v>
      </c>
      <c r="CB26" s="49">
        <f t="shared" si="47"/>
        <v>0.57955000000000001</v>
      </c>
      <c r="CC26" s="49">
        <f t="shared" si="48"/>
        <v>0</v>
      </c>
      <c r="CD26" s="49">
        <f t="shared" si="49"/>
        <v>0</v>
      </c>
      <c r="CE26" s="49">
        <f t="shared" si="50"/>
        <v>0</v>
      </c>
      <c r="CF26" s="49">
        <f t="shared" si="51"/>
        <v>0.57955000000000001</v>
      </c>
      <c r="CG26" s="42" t="s">
        <v>91</v>
      </c>
      <c r="CH26" s="43"/>
    </row>
    <row r="27" spans="1:87" ht="120" customHeight="1" x14ac:dyDescent="0.25">
      <c r="A27" s="46" t="s">
        <v>110</v>
      </c>
      <c r="B27" s="47" t="s">
        <v>232</v>
      </c>
      <c r="C27" s="35" t="s">
        <v>233</v>
      </c>
      <c r="D27" s="48" t="s">
        <v>243</v>
      </c>
      <c r="E27" s="36" t="s">
        <v>244</v>
      </c>
      <c r="F27" s="36">
        <v>2025</v>
      </c>
      <c r="G27" s="36">
        <v>2025</v>
      </c>
      <c r="H27" s="48" t="s">
        <v>91</v>
      </c>
      <c r="I27" s="48" t="s">
        <v>91</v>
      </c>
      <c r="J27" s="48" t="s">
        <v>91</v>
      </c>
      <c r="K27" s="48" t="s">
        <v>91</v>
      </c>
      <c r="L27" s="48" t="s">
        <v>91</v>
      </c>
      <c r="M27" s="48" t="s">
        <v>91</v>
      </c>
      <c r="N27" s="49" t="s">
        <v>91</v>
      </c>
      <c r="O27" s="49">
        <v>0</v>
      </c>
      <c r="P27" s="49" t="s">
        <v>91</v>
      </c>
      <c r="Q27" s="49" t="s">
        <v>91</v>
      </c>
      <c r="R27" s="49">
        <v>0.47546255280000005</v>
      </c>
      <c r="S27" s="49">
        <v>0.58810537600195589</v>
      </c>
      <c r="T27" s="49" t="s">
        <v>91</v>
      </c>
      <c r="U27" s="49">
        <v>0.44523276000000001</v>
      </c>
      <c r="V27" s="49">
        <v>0</v>
      </c>
      <c r="W27" s="49">
        <v>0</v>
      </c>
      <c r="X27" s="49">
        <v>0.44523276000000001</v>
      </c>
      <c r="Y27" s="49">
        <v>0</v>
      </c>
      <c r="Z27" s="49">
        <v>0</v>
      </c>
      <c r="AA27" s="49">
        <v>0</v>
      </c>
      <c r="AB27" s="49">
        <v>0</v>
      </c>
      <c r="AC27" s="49">
        <v>0</v>
      </c>
      <c r="AD27" s="49">
        <v>0</v>
      </c>
      <c r="AE27" s="49">
        <v>0</v>
      </c>
      <c r="AF27" s="49">
        <v>0</v>
      </c>
      <c r="AG27" s="49">
        <v>0</v>
      </c>
      <c r="AH27" s="49">
        <v>0</v>
      </c>
      <c r="AI27" s="49">
        <v>0</v>
      </c>
      <c r="AJ27" s="49">
        <v>0</v>
      </c>
      <c r="AK27" s="49">
        <v>0</v>
      </c>
      <c r="AL27" s="49">
        <v>0</v>
      </c>
      <c r="AM27" s="49">
        <v>0</v>
      </c>
      <c r="AN27" s="49">
        <f t="shared" si="52"/>
        <v>0.44523276000000001</v>
      </c>
      <c r="AO27" s="49">
        <v>0</v>
      </c>
      <c r="AP27" s="49">
        <v>0</v>
      </c>
      <c r="AQ27" s="49">
        <v>0</v>
      </c>
      <c r="AR27" s="49">
        <v>0.44523276000000001</v>
      </c>
      <c r="AS27" s="49">
        <v>0</v>
      </c>
      <c r="AT27" s="49">
        <v>0</v>
      </c>
      <c r="AU27" s="49">
        <v>0</v>
      </c>
      <c r="AV27" s="49">
        <v>0</v>
      </c>
      <c r="AW27" s="49">
        <v>0</v>
      </c>
      <c r="AX27" s="49">
        <v>0</v>
      </c>
      <c r="AY27" s="49">
        <v>0</v>
      </c>
      <c r="AZ27" s="49">
        <v>0</v>
      </c>
      <c r="BA27" s="49">
        <v>0</v>
      </c>
      <c r="BB27" s="49">
        <v>0</v>
      </c>
      <c r="BC27" s="49">
        <v>0</v>
      </c>
      <c r="BD27" s="49">
        <v>0</v>
      </c>
      <c r="BE27" s="49">
        <v>0</v>
      </c>
      <c r="BF27" s="49">
        <v>0</v>
      </c>
      <c r="BG27" s="49">
        <v>0</v>
      </c>
      <c r="BH27" s="49">
        <v>0</v>
      </c>
      <c r="BI27" s="49">
        <v>0</v>
      </c>
      <c r="BJ27" s="49">
        <v>0</v>
      </c>
      <c r="BK27" s="49">
        <v>0</v>
      </c>
      <c r="BL27" s="49">
        <v>0</v>
      </c>
      <c r="BM27" s="49">
        <v>0</v>
      </c>
      <c r="BN27" s="49">
        <v>0</v>
      </c>
      <c r="BO27" s="49">
        <v>0</v>
      </c>
      <c r="BP27" s="49">
        <v>0</v>
      </c>
      <c r="BQ27" s="49">
        <v>0</v>
      </c>
      <c r="BR27" s="49" t="s">
        <v>91</v>
      </c>
      <c r="BS27" s="49" t="s">
        <v>91</v>
      </c>
      <c r="BT27" s="49" t="s">
        <v>91</v>
      </c>
      <c r="BU27" s="49" t="s">
        <v>91</v>
      </c>
      <c r="BV27" s="49" t="s">
        <v>91</v>
      </c>
      <c r="BW27" s="49">
        <f t="shared" si="42"/>
        <v>0</v>
      </c>
      <c r="BX27" s="49">
        <f t="shared" si="43"/>
        <v>0</v>
      </c>
      <c r="BY27" s="49">
        <f t="shared" si="44"/>
        <v>0</v>
      </c>
      <c r="BZ27" s="49">
        <f t="shared" si="45"/>
        <v>0</v>
      </c>
      <c r="CA27" s="49">
        <f t="shared" si="46"/>
        <v>0</v>
      </c>
      <c r="CB27" s="49">
        <f t="shared" si="47"/>
        <v>0.44523276000000001</v>
      </c>
      <c r="CC27" s="49">
        <f t="shared" si="48"/>
        <v>0</v>
      </c>
      <c r="CD27" s="49">
        <f t="shared" si="49"/>
        <v>0</v>
      </c>
      <c r="CE27" s="49">
        <f t="shared" si="50"/>
        <v>0</v>
      </c>
      <c r="CF27" s="49">
        <f t="shared" si="51"/>
        <v>0.44523276000000001</v>
      </c>
      <c r="CG27" s="42" t="s">
        <v>91</v>
      </c>
      <c r="CH27" s="43"/>
    </row>
    <row r="28" spans="1:87" ht="94.5" x14ac:dyDescent="0.25">
      <c r="A28" s="46" t="s">
        <v>110</v>
      </c>
      <c r="B28" s="47" t="s">
        <v>234</v>
      </c>
      <c r="C28" s="35" t="s">
        <v>235</v>
      </c>
      <c r="D28" s="48" t="s">
        <v>243</v>
      </c>
      <c r="E28" s="36" t="s">
        <v>244</v>
      </c>
      <c r="F28" s="36">
        <v>2025</v>
      </c>
      <c r="G28" s="36">
        <v>2025</v>
      </c>
      <c r="H28" s="48" t="s">
        <v>91</v>
      </c>
      <c r="I28" s="48" t="s">
        <v>91</v>
      </c>
      <c r="J28" s="48" t="s">
        <v>91</v>
      </c>
      <c r="K28" s="48" t="s">
        <v>91</v>
      </c>
      <c r="L28" s="48" t="s">
        <v>91</v>
      </c>
      <c r="M28" s="48" t="s">
        <v>91</v>
      </c>
      <c r="N28" s="49" t="s">
        <v>91</v>
      </c>
      <c r="O28" s="49">
        <v>0</v>
      </c>
      <c r="P28" s="49" t="s">
        <v>91</v>
      </c>
      <c r="Q28" s="49" t="s">
        <v>91</v>
      </c>
      <c r="R28" s="49">
        <v>0.46146429669600003</v>
      </c>
      <c r="S28" s="49">
        <v>0.57079076390278283</v>
      </c>
      <c r="T28" s="49" t="s">
        <v>91</v>
      </c>
      <c r="U28" s="49">
        <v>0.18427757</v>
      </c>
      <c r="V28" s="49">
        <v>0</v>
      </c>
      <c r="W28" s="49">
        <v>0</v>
      </c>
      <c r="X28" s="49">
        <v>0.18427757</v>
      </c>
      <c r="Y28" s="49">
        <v>0</v>
      </c>
      <c r="Z28" s="49">
        <v>0</v>
      </c>
      <c r="AA28" s="49">
        <v>0</v>
      </c>
      <c r="AB28" s="49">
        <v>0</v>
      </c>
      <c r="AC28" s="49">
        <v>0</v>
      </c>
      <c r="AD28" s="49">
        <v>0</v>
      </c>
      <c r="AE28" s="49">
        <v>0</v>
      </c>
      <c r="AF28" s="49">
        <v>0</v>
      </c>
      <c r="AG28" s="49">
        <v>0</v>
      </c>
      <c r="AH28" s="49">
        <v>0</v>
      </c>
      <c r="AI28" s="49">
        <v>0</v>
      </c>
      <c r="AJ28" s="49">
        <v>0</v>
      </c>
      <c r="AK28" s="49">
        <v>0</v>
      </c>
      <c r="AL28" s="49">
        <v>0</v>
      </c>
      <c r="AM28" s="49">
        <v>0</v>
      </c>
      <c r="AN28" s="49">
        <f t="shared" si="52"/>
        <v>0.18427757</v>
      </c>
      <c r="AO28" s="49">
        <v>0</v>
      </c>
      <c r="AP28" s="49">
        <v>0</v>
      </c>
      <c r="AQ28" s="49">
        <v>0</v>
      </c>
      <c r="AR28" s="49">
        <v>0.18427757</v>
      </c>
      <c r="AS28" s="49">
        <v>0</v>
      </c>
      <c r="AT28" s="49">
        <v>0</v>
      </c>
      <c r="AU28" s="49">
        <v>0</v>
      </c>
      <c r="AV28" s="49">
        <v>0</v>
      </c>
      <c r="AW28" s="49">
        <v>0</v>
      </c>
      <c r="AX28" s="49">
        <v>0</v>
      </c>
      <c r="AY28" s="49">
        <v>0</v>
      </c>
      <c r="AZ28" s="49">
        <v>0</v>
      </c>
      <c r="BA28" s="49">
        <v>0</v>
      </c>
      <c r="BB28" s="49">
        <v>0</v>
      </c>
      <c r="BC28" s="49">
        <v>0</v>
      </c>
      <c r="BD28" s="49">
        <v>0</v>
      </c>
      <c r="BE28" s="49">
        <v>0</v>
      </c>
      <c r="BF28" s="49">
        <v>0</v>
      </c>
      <c r="BG28" s="49">
        <v>0</v>
      </c>
      <c r="BH28" s="49">
        <v>0</v>
      </c>
      <c r="BI28" s="49">
        <v>0</v>
      </c>
      <c r="BJ28" s="49">
        <v>0</v>
      </c>
      <c r="BK28" s="49">
        <v>0</v>
      </c>
      <c r="BL28" s="49">
        <v>0</v>
      </c>
      <c r="BM28" s="49">
        <v>0</v>
      </c>
      <c r="BN28" s="49">
        <v>0</v>
      </c>
      <c r="BO28" s="49">
        <v>0</v>
      </c>
      <c r="BP28" s="49">
        <v>0</v>
      </c>
      <c r="BQ28" s="49">
        <v>0</v>
      </c>
      <c r="BR28" s="49" t="s">
        <v>91</v>
      </c>
      <c r="BS28" s="49" t="s">
        <v>91</v>
      </c>
      <c r="BT28" s="49" t="s">
        <v>91</v>
      </c>
      <c r="BU28" s="49" t="s">
        <v>91</v>
      </c>
      <c r="BV28" s="49" t="s">
        <v>91</v>
      </c>
      <c r="BW28" s="49">
        <f t="shared" si="42"/>
        <v>0</v>
      </c>
      <c r="BX28" s="49">
        <f t="shared" si="43"/>
        <v>0</v>
      </c>
      <c r="BY28" s="49">
        <f t="shared" si="44"/>
        <v>0</v>
      </c>
      <c r="BZ28" s="49">
        <f t="shared" si="45"/>
        <v>0</v>
      </c>
      <c r="CA28" s="49">
        <f t="shared" si="46"/>
        <v>0</v>
      </c>
      <c r="CB28" s="49">
        <f t="shared" si="47"/>
        <v>0.18427757</v>
      </c>
      <c r="CC28" s="49">
        <f t="shared" si="48"/>
        <v>0</v>
      </c>
      <c r="CD28" s="49">
        <f t="shared" si="49"/>
        <v>0</v>
      </c>
      <c r="CE28" s="49">
        <f t="shared" si="50"/>
        <v>0</v>
      </c>
      <c r="CF28" s="49">
        <f t="shared" si="51"/>
        <v>0.18427757</v>
      </c>
      <c r="CG28" s="42" t="s">
        <v>91</v>
      </c>
      <c r="CH28" s="43"/>
    </row>
    <row r="29" spans="1:87" ht="78.75" x14ac:dyDescent="0.25">
      <c r="A29" s="46" t="s">
        <v>110</v>
      </c>
      <c r="B29" s="47" t="s">
        <v>237</v>
      </c>
      <c r="C29" s="35" t="s">
        <v>238</v>
      </c>
      <c r="D29" s="48" t="s">
        <v>243</v>
      </c>
      <c r="E29" s="36" t="s">
        <v>244</v>
      </c>
      <c r="F29" s="36">
        <v>2025</v>
      </c>
      <c r="G29" s="36">
        <v>2025</v>
      </c>
      <c r="H29" s="48" t="s">
        <v>91</v>
      </c>
      <c r="I29" s="48" t="s">
        <v>91</v>
      </c>
      <c r="J29" s="48" t="s">
        <v>91</v>
      </c>
      <c r="K29" s="48" t="s">
        <v>91</v>
      </c>
      <c r="L29" s="48" t="s">
        <v>91</v>
      </c>
      <c r="M29" s="48" t="s">
        <v>91</v>
      </c>
      <c r="N29" s="49" t="s">
        <v>91</v>
      </c>
      <c r="O29" s="49">
        <v>0</v>
      </c>
      <c r="P29" s="49" t="s">
        <v>91</v>
      </c>
      <c r="Q29" s="49" t="s">
        <v>91</v>
      </c>
      <c r="R29" s="49">
        <v>1.4038402928639999</v>
      </c>
      <c r="S29" s="49">
        <v>1.7364270191616202</v>
      </c>
      <c r="T29" s="49" t="s">
        <v>91</v>
      </c>
      <c r="U29" s="49">
        <v>0.98691856</v>
      </c>
      <c r="V29" s="49">
        <v>0</v>
      </c>
      <c r="W29" s="49">
        <v>0</v>
      </c>
      <c r="X29" s="49">
        <v>0.98691856</v>
      </c>
      <c r="Y29" s="49">
        <v>0</v>
      </c>
      <c r="Z29" s="49">
        <v>0</v>
      </c>
      <c r="AA29" s="49">
        <v>0</v>
      </c>
      <c r="AB29" s="49">
        <v>0</v>
      </c>
      <c r="AC29" s="49">
        <v>0</v>
      </c>
      <c r="AD29" s="49">
        <v>0</v>
      </c>
      <c r="AE29" s="49">
        <v>0</v>
      </c>
      <c r="AF29" s="49">
        <v>0</v>
      </c>
      <c r="AG29" s="49">
        <v>0</v>
      </c>
      <c r="AH29" s="49">
        <v>0</v>
      </c>
      <c r="AI29" s="49">
        <v>0</v>
      </c>
      <c r="AJ29" s="49">
        <v>0</v>
      </c>
      <c r="AK29" s="49">
        <v>0</v>
      </c>
      <c r="AL29" s="49">
        <v>0</v>
      </c>
      <c r="AM29" s="49">
        <v>0</v>
      </c>
      <c r="AN29" s="49">
        <f t="shared" si="52"/>
        <v>0.98691856</v>
      </c>
      <c r="AO29" s="49">
        <v>0</v>
      </c>
      <c r="AP29" s="49">
        <v>0</v>
      </c>
      <c r="AQ29" s="49">
        <v>0</v>
      </c>
      <c r="AR29" s="49">
        <v>0.98691856</v>
      </c>
      <c r="AS29" s="49">
        <v>0</v>
      </c>
      <c r="AT29" s="49">
        <v>0</v>
      </c>
      <c r="AU29" s="49">
        <v>0</v>
      </c>
      <c r="AV29" s="49">
        <v>0</v>
      </c>
      <c r="AW29" s="49">
        <v>0</v>
      </c>
      <c r="AX29" s="49">
        <v>0</v>
      </c>
      <c r="AY29" s="49">
        <v>0</v>
      </c>
      <c r="AZ29" s="49">
        <v>0</v>
      </c>
      <c r="BA29" s="49">
        <v>0</v>
      </c>
      <c r="BB29" s="49">
        <v>0</v>
      </c>
      <c r="BC29" s="49">
        <v>0</v>
      </c>
      <c r="BD29" s="49">
        <v>0</v>
      </c>
      <c r="BE29" s="49">
        <v>0</v>
      </c>
      <c r="BF29" s="49">
        <v>0</v>
      </c>
      <c r="BG29" s="49">
        <v>0</v>
      </c>
      <c r="BH29" s="49">
        <v>0</v>
      </c>
      <c r="BI29" s="49">
        <v>0</v>
      </c>
      <c r="BJ29" s="49">
        <v>0</v>
      </c>
      <c r="BK29" s="49">
        <v>0</v>
      </c>
      <c r="BL29" s="49">
        <v>0</v>
      </c>
      <c r="BM29" s="49">
        <v>0</v>
      </c>
      <c r="BN29" s="49">
        <v>0</v>
      </c>
      <c r="BO29" s="49">
        <v>0</v>
      </c>
      <c r="BP29" s="49">
        <v>0</v>
      </c>
      <c r="BQ29" s="49">
        <v>0</v>
      </c>
      <c r="BR29" s="49" t="s">
        <v>91</v>
      </c>
      <c r="BS29" s="49" t="s">
        <v>91</v>
      </c>
      <c r="BT29" s="49" t="s">
        <v>91</v>
      </c>
      <c r="BU29" s="49" t="s">
        <v>91</v>
      </c>
      <c r="BV29" s="49" t="s">
        <v>91</v>
      </c>
      <c r="BW29" s="49">
        <f t="shared" si="42"/>
        <v>0</v>
      </c>
      <c r="BX29" s="49">
        <f t="shared" si="43"/>
        <v>0</v>
      </c>
      <c r="BY29" s="49">
        <f t="shared" si="44"/>
        <v>0</v>
      </c>
      <c r="BZ29" s="49">
        <f t="shared" si="45"/>
        <v>0</v>
      </c>
      <c r="CA29" s="49">
        <f t="shared" si="46"/>
        <v>0</v>
      </c>
      <c r="CB29" s="49">
        <f t="shared" si="47"/>
        <v>0.98691856</v>
      </c>
      <c r="CC29" s="49">
        <f t="shared" si="48"/>
        <v>0</v>
      </c>
      <c r="CD29" s="49">
        <f t="shared" si="49"/>
        <v>0</v>
      </c>
      <c r="CE29" s="49">
        <f t="shared" si="50"/>
        <v>0</v>
      </c>
      <c r="CF29" s="49">
        <f t="shared" si="51"/>
        <v>0.98691856</v>
      </c>
      <c r="CG29" s="42" t="s">
        <v>91</v>
      </c>
      <c r="CH29" s="43"/>
    </row>
    <row r="30" spans="1:87" ht="94.5" x14ac:dyDescent="0.25">
      <c r="A30" s="46" t="s">
        <v>110</v>
      </c>
      <c r="B30" s="47" t="s">
        <v>239</v>
      </c>
      <c r="C30" s="35" t="s">
        <v>240</v>
      </c>
      <c r="D30" s="48" t="s">
        <v>243</v>
      </c>
      <c r="E30" s="36" t="s">
        <v>244</v>
      </c>
      <c r="F30" s="36">
        <v>2025</v>
      </c>
      <c r="G30" s="36">
        <v>2025</v>
      </c>
      <c r="H30" s="48" t="s">
        <v>91</v>
      </c>
      <c r="I30" s="48" t="s">
        <v>91</v>
      </c>
      <c r="J30" s="48" t="s">
        <v>91</v>
      </c>
      <c r="K30" s="48" t="s">
        <v>91</v>
      </c>
      <c r="L30" s="48" t="s">
        <v>91</v>
      </c>
      <c r="M30" s="48" t="s">
        <v>91</v>
      </c>
      <c r="N30" s="49" t="s">
        <v>91</v>
      </c>
      <c r="O30" s="49">
        <v>0</v>
      </c>
      <c r="P30" s="49" t="s">
        <v>91</v>
      </c>
      <c r="Q30" s="49" t="s">
        <v>91</v>
      </c>
      <c r="R30" s="49">
        <v>1.0062524256000001</v>
      </c>
      <c r="S30" s="49">
        <v>1.2446457825655457</v>
      </c>
      <c r="T30" s="49" t="s">
        <v>91</v>
      </c>
      <c r="U30" s="49">
        <v>0.62000328999999998</v>
      </c>
      <c r="V30" s="49">
        <v>0</v>
      </c>
      <c r="W30" s="49">
        <v>0</v>
      </c>
      <c r="X30" s="49">
        <v>0.62000328999999998</v>
      </c>
      <c r="Y30" s="49">
        <v>0</v>
      </c>
      <c r="Z30" s="49">
        <v>0</v>
      </c>
      <c r="AA30" s="49">
        <v>0</v>
      </c>
      <c r="AB30" s="49">
        <v>0</v>
      </c>
      <c r="AC30" s="49">
        <v>0</v>
      </c>
      <c r="AD30" s="49">
        <v>0</v>
      </c>
      <c r="AE30" s="49">
        <v>0</v>
      </c>
      <c r="AF30" s="49">
        <v>0</v>
      </c>
      <c r="AG30" s="49">
        <v>0</v>
      </c>
      <c r="AH30" s="49">
        <v>0</v>
      </c>
      <c r="AI30" s="49">
        <v>0</v>
      </c>
      <c r="AJ30" s="49">
        <v>0</v>
      </c>
      <c r="AK30" s="49">
        <v>0</v>
      </c>
      <c r="AL30" s="49">
        <v>0</v>
      </c>
      <c r="AM30" s="49">
        <v>0</v>
      </c>
      <c r="AN30" s="49">
        <f t="shared" si="52"/>
        <v>0.62000328999999998</v>
      </c>
      <c r="AO30" s="49">
        <v>0</v>
      </c>
      <c r="AP30" s="49">
        <v>0</v>
      </c>
      <c r="AQ30" s="49">
        <v>0</v>
      </c>
      <c r="AR30" s="49">
        <v>0.62000328999999998</v>
      </c>
      <c r="AS30" s="49">
        <v>0</v>
      </c>
      <c r="AT30" s="49">
        <v>0</v>
      </c>
      <c r="AU30" s="49">
        <v>0</v>
      </c>
      <c r="AV30" s="49">
        <v>0</v>
      </c>
      <c r="AW30" s="49">
        <v>0</v>
      </c>
      <c r="AX30" s="49">
        <v>0</v>
      </c>
      <c r="AY30" s="49">
        <v>0</v>
      </c>
      <c r="AZ30" s="49">
        <v>0</v>
      </c>
      <c r="BA30" s="49">
        <v>0</v>
      </c>
      <c r="BB30" s="49">
        <v>0</v>
      </c>
      <c r="BC30" s="49">
        <v>0</v>
      </c>
      <c r="BD30" s="49">
        <v>0</v>
      </c>
      <c r="BE30" s="49">
        <v>0</v>
      </c>
      <c r="BF30" s="49">
        <v>0</v>
      </c>
      <c r="BG30" s="49">
        <v>0</v>
      </c>
      <c r="BH30" s="49">
        <v>0</v>
      </c>
      <c r="BI30" s="49">
        <v>0</v>
      </c>
      <c r="BJ30" s="49">
        <v>0</v>
      </c>
      <c r="BK30" s="49">
        <v>0</v>
      </c>
      <c r="BL30" s="49">
        <v>0</v>
      </c>
      <c r="BM30" s="49">
        <v>0</v>
      </c>
      <c r="BN30" s="49">
        <v>0</v>
      </c>
      <c r="BO30" s="49">
        <v>0</v>
      </c>
      <c r="BP30" s="49">
        <v>0</v>
      </c>
      <c r="BQ30" s="49">
        <v>0</v>
      </c>
      <c r="BR30" s="49" t="s">
        <v>91</v>
      </c>
      <c r="BS30" s="49" t="s">
        <v>91</v>
      </c>
      <c r="BT30" s="49" t="s">
        <v>91</v>
      </c>
      <c r="BU30" s="49" t="s">
        <v>91</v>
      </c>
      <c r="BV30" s="49" t="s">
        <v>91</v>
      </c>
      <c r="BW30" s="49">
        <f t="shared" si="42"/>
        <v>0</v>
      </c>
      <c r="BX30" s="49">
        <f t="shared" si="43"/>
        <v>0</v>
      </c>
      <c r="BY30" s="49">
        <f t="shared" si="44"/>
        <v>0</v>
      </c>
      <c r="BZ30" s="49">
        <f t="shared" si="45"/>
        <v>0</v>
      </c>
      <c r="CA30" s="49">
        <f t="shared" si="46"/>
        <v>0</v>
      </c>
      <c r="CB30" s="49">
        <f t="shared" si="47"/>
        <v>0.62000328999999998</v>
      </c>
      <c r="CC30" s="49">
        <f t="shared" si="48"/>
        <v>0</v>
      </c>
      <c r="CD30" s="49">
        <f t="shared" si="49"/>
        <v>0</v>
      </c>
      <c r="CE30" s="49">
        <f t="shared" si="50"/>
        <v>0</v>
      </c>
      <c r="CF30" s="49">
        <f t="shared" si="51"/>
        <v>0.62000328999999998</v>
      </c>
      <c r="CG30" s="42" t="s">
        <v>91</v>
      </c>
      <c r="CH30" s="43"/>
    </row>
    <row r="31" spans="1:87" ht="121.5" customHeight="1" x14ac:dyDescent="0.25">
      <c r="A31" s="46" t="s">
        <v>110</v>
      </c>
      <c r="B31" s="47" t="s">
        <v>241</v>
      </c>
      <c r="C31" s="35" t="s">
        <v>242</v>
      </c>
      <c r="D31" s="48" t="s">
        <v>243</v>
      </c>
      <c r="E31" s="36" t="s">
        <v>244</v>
      </c>
      <c r="F31" s="36">
        <v>2025</v>
      </c>
      <c r="G31" s="36">
        <v>2025</v>
      </c>
      <c r="H31" s="48" t="s">
        <v>91</v>
      </c>
      <c r="I31" s="48" t="s">
        <v>91</v>
      </c>
      <c r="J31" s="48" t="s">
        <v>91</v>
      </c>
      <c r="K31" s="48" t="s">
        <v>91</v>
      </c>
      <c r="L31" s="48" t="s">
        <v>91</v>
      </c>
      <c r="M31" s="48" t="s">
        <v>91</v>
      </c>
      <c r="N31" s="49" t="s">
        <v>91</v>
      </c>
      <c r="O31" s="49">
        <v>0</v>
      </c>
      <c r="P31" s="49" t="s">
        <v>91</v>
      </c>
      <c r="Q31" s="49" t="s">
        <v>91</v>
      </c>
      <c r="R31" s="49">
        <v>0.44551379039999994</v>
      </c>
      <c r="S31" s="49">
        <v>0.55106138995442777</v>
      </c>
      <c r="T31" s="49" t="s">
        <v>91</v>
      </c>
      <c r="U31" s="49">
        <v>0.21496507000000001</v>
      </c>
      <c r="V31" s="49">
        <v>0</v>
      </c>
      <c r="W31" s="49">
        <v>0</v>
      </c>
      <c r="X31" s="49">
        <v>0.21496507000000001</v>
      </c>
      <c r="Y31" s="49">
        <v>0</v>
      </c>
      <c r="Z31" s="49">
        <v>0</v>
      </c>
      <c r="AA31" s="49">
        <v>0</v>
      </c>
      <c r="AB31" s="49">
        <v>0</v>
      </c>
      <c r="AC31" s="49">
        <v>0</v>
      </c>
      <c r="AD31" s="49">
        <v>0</v>
      </c>
      <c r="AE31" s="49">
        <v>0</v>
      </c>
      <c r="AF31" s="49">
        <v>0</v>
      </c>
      <c r="AG31" s="49">
        <v>0</v>
      </c>
      <c r="AH31" s="49">
        <v>0</v>
      </c>
      <c r="AI31" s="49">
        <v>0</v>
      </c>
      <c r="AJ31" s="49">
        <v>0</v>
      </c>
      <c r="AK31" s="49">
        <v>0</v>
      </c>
      <c r="AL31" s="49">
        <v>0</v>
      </c>
      <c r="AM31" s="49">
        <v>0</v>
      </c>
      <c r="AN31" s="49">
        <f t="shared" si="52"/>
        <v>0.21496507000000001</v>
      </c>
      <c r="AO31" s="49">
        <v>0</v>
      </c>
      <c r="AP31" s="49">
        <v>0</v>
      </c>
      <c r="AQ31" s="49">
        <v>0</v>
      </c>
      <c r="AR31" s="49">
        <v>0.21496507000000001</v>
      </c>
      <c r="AS31" s="49">
        <v>0</v>
      </c>
      <c r="AT31" s="49">
        <v>0</v>
      </c>
      <c r="AU31" s="49">
        <v>0</v>
      </c>
      <c r="AV31" s="49">
        <v>0</v>
      </c>
      <c r="AW31" s="49">
        <v>0</v>
      </c>
      <c r="AX31" s="49">
        <v>0</v>
      </c>
      <c r="AY31" s="49">
        <v>0</v>
      </c>
      <c r="AZ31" s="49">
        <v>0</v>
      </c>
      <c r="BA31" s="49">
        <v>0</v>
      </c>
      <c r="BB31" s="49">
        <v>0</v>
      </c>
      <c r="BC31" s="49">
        <v>0</v>
      </c>
      <c r="BD31" s="49">
        <v>0</v>
      </c>
      <c r="BE31" s="49">
        <v>0</v>
      </c>
      <c r="BF31" s="49">
        <v>0</v>
      </c>
      <c r="BG31" s="49">
        <v>0</v>
      </c>
      <c r="BH31" s="49">
        <v>0</v>
      </c>
      <c r="BI31" s="49">
        <v>0</v>
      </c>
      <c r="BJ31" s="49">
        <v>0</v>
      </c>
      <c r="BK31" s="49">
        <v>0</v>
      </c>
      <c r="BL31" s="49">
        <v>0</v>
      </c>
      <c r="BM31" s="49">
        <v>0</v>
      </c>
      <c r="BN31" s="49">
        <v>0</v>
      </c>
      <c r="BO31" s="49">
        <v>0</v>
      </c>
      <c r="BP31" s="49">
        <v>0</v>
      </c>
      <c r="BQ31" s="49">
        <v>0</v>
      </c>
      <c r="BR31" s="49" t="s">
        <v>91</v>
      </c>
      <c r="BS31" s="49" t="s">
        <v>91</v>
      </c>
      <c r="BT31" s="49" t="s">
        <v>91</v>
      </c>
      <c r="BU31" s="49" t="s">
        <v>91</v>
      </c>
      <c r="BV31" s="49" t="s">
        <v>91</v>
      </c>
      <c r="BW31" s="49">
        <f t="shared" si="42"/>
        <v>0</v>
      </c>
      <c r="BX31" s="49">
        <f t="shared" si="43"/>
        <v>0</v>
      </c>
      <c r="BY31" s="49">
        <f t="shared" si="44"/>
        <v>0</v>
      </c>
      <c r="BZ31" s="49">
        <f t="shared" si="45"/>
        <v>0</v>
      </c>
      <c r="CA31" s="49">
        <f t="shared" si="46"/>
        <v>0</v>
      </c>
      <c r="CB31" s="49">
        <f t="shared" si="47"/>
        <v>0.21496507000000001</v>
      </c>
      <c r="CC31" s="49">
        <f t="shared" si="48"/>
        <v>0</v>
      </c>
      <c r="CD31" s="49">
        <f t="shared" si="49"/>
        <v>0</v>
      </c>
      <c r="CE31" s="49">
        <f t="shared" si="50"/>
        <v>0</v>
      </c>
      <c r="CF31" s="49">
        <f t="shared" si="51"/>
        <v>0.21496507000000001</v>
      </c>
      <c r="CG31" s="42" t="s">
        <v>91</v>
      </c>
      <c r="CH31" s="43"/>
    </row>
    <row r="32" spans="1:87" ht="31.5" x14ac:dyDescent="0.25">
      <c r="A32" s="50" t="s">
        <v>112</v>
      </c>
      <c r="B32" s="39" t="s">
        <v>113</v>
      </c>
      <c r="C32" s="40" t="s">
        <v>90</v>
      </c>
      <c r="D32" s="41" t="s">
        <v>91</v>
      </c>
      <c r="E32" s="41" t="s">
        <v>91</v>
      </c>
      <c r="F32" s="42" t="s">
        <v>91</v>
      </c>
      <c r="G32" s="42" t="s">
        <v>91</v>
      </c>
      <c r="H32" s="42" t="s">
        <v>91</v>
      </c>
      <c r="I32" s="42" t="s">
        <v>91</v>
      </c>
      <c r="J32" s="42" t="s">
        <v>91</v>
      </c>
      <c r="K32" s="42" t="s">
        <v>91</v>
      </c>
      <c r="L32" s="42" t="s">
        <v>91</v>
      </c>
      <c r="M32" s="42" t="s">
        <v>91</v>
      </c>
      <c r="N32" s="42" t="s">
        <v>91</v>
      </c>
      <c r="O32" s="42">
        <v>0</v>
      </c>
      <c r="P32" s="42" t="s">
        <v>91</v>
      </c>
      <c r="Q32" s="42" t="s">
        <v>91</v>
      </c>
      <c r="R32" s="42">
        <f>R33</f>
        <v>1.1152279276799999</v>
      </c>
      <c r="S32" s="42">
        <f>S33</f>
        <v>1.3794388977085565</v>
      </c>
      <c r="T32" s="42" t="s">
        <v>91</v>
      </c>
      <c r="U32" s="42">
        <f>U33</f>
        <v>0.41850889000000002</v>
      </c>
      <c r="V32" s="42">
        <v>0</v>
      </c>
      <c r="W32" s="42">
        <v>0</v>
      </c>
      <c r="X32" s="42">
        <f>X33</f>
        <v>0.41850889000000002</v>
      </c>
      <c r="Y32" s="42">
        <v>0</v>
      </c>
      <c r="Z32" s="42">
        <v>0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  <c r="AH32" s="42">
        <v>0</v>
      </c>
      <c r="AI32" s="42">
        <v>0</v>
      </c>
      <c r="AJ32" s="42">
        <v>0</v>
      </c>
      <c r="AK32" s="42">
        <v>0</v>
      </c>
      <c r="AL32" s="42">
        <v>0</v>
      </c>
      <c r="AM32" s="42">
        <v>0</v>
      </c>
      <c r="AN32" s="42">
        <f>AN33</f>
        <v>0.41850889000000002</v>
      </c>
      <c r="AO32" s="42">
        <f t="shared" ref="AO32:AR32" si="53">AO33</f>
        <v>0</v>
      </c>
      <c r="AP32" s="42">
        <f t="shared" si="53"/>
        <v>0</v>
      </c>
      <c r="AQ32" s="42">
        <f t="shared" si="53"/>
        <v>0</v>
      </c>
      <c r="AR32" s="42">
        <f t="shared" si="53"/>
        <v>0.41850889000000002</v>
      </c>
      <c r="AS32" s="42">
        <v>0</v>
      </c>
      <c r="AT32" s="42">
        <v>0</v>
      </c>
      <c r="AU32" s="42">
        <v>0</v>
      </c>
      <c r="AV32" s="42">
        <v>0</v>
      </c>
      <c r="AW32" s="42">
        <v>0</v>
      </c>
      <c r="AX32" s="42">
        <v>0</v>
      </c>
      <c r="AY32" s="42">
        <v>0</v>
      </c>
      <c r="AZ32" s="42">
        <v>0</v>
      </c>
      <c r="BA32" s="42">
        <v>0</v>
      </c>
      <c r="BB32" s="42">
        <v>0</v>
      </c>
      <c r="BC32" s="42">
        <v>0</v>
      </c>
      <c r="BD32" s="42">
        <v>0</v>
      </c>
      <c r="BE32" s="42">
        <v>0</v>
      </c>
      <c r="BF32" s="42">
        <v>0</v>
      </c>
      <c r="BG32" s="42">
        <v>0</v>
      </c>
      <c r="BH32" s="42">
        <v>0</v>
      </c>
      <c r="BI32" s="42">
        <v>0</v>
      </c>
      <c r="BJ32" s="42">
        <v>0</v>
      </c>
      <c r="BK32" s="42">
        <v>0</v>
      </c>
      <c r="BL32" s="42">
        <v>0</v>
      </c>
      <c r="BM32" s="42">
        <v>0</v>
      </c>
      <c r="BN32" s="42">
        <v>0</v>
      </c>
      <c r="BO32" s="42">
        <v>0</v>
      </c>
      <c r="BP32" s="42">
        <v>0</v>
      </c>
      <c r="BQ32" s="42">
        <v>0</v>
      </c>
      <c r="BR32" s="42" t="s">
        <v>91</v>
      </c>
      <c r="BS32" s="42" t="s">
        <v>91</v>
      </c>
      <c r="BT32" s="42" t="s">
        <v>91</v>
      </c>
      <c r="BU32" s="42" t="s">
        <v>91</v>
      </c>
      <c r="BV32" s="42" t="s">
        <v>91</v>
      </c>
      <c r="BW32" s="42">
        <f t="shared" si="42"/>
        <v>0</v>
      </c>
      <c r="BX32" s="42">
        <f t="shared" si="43"/>
        <v>0</v>
      </c>
      <c r="BY32" s="42">
        <f t="shared" si="44"/>
        <v>0</v>
      </c>
      <c r="BZ32" s="42">
        <f t="shared" si="45"/>
        <v>0</v>
      </c>
      <c r="CA32" s="42">
        <f t="shared" si="46"/>
        <v>0</v>
      </c>
      <c r="CB32" s="42">
        <f t="shared" si="47"/>
        <v>0.41850889000000002</v>
      </c>
      <c r="CC32" s="42">
        <f t="shared" si="48"/>
        <v>0</v>
      </c>
      <c r="CD32" s="42">
        <f t="shared" si="49"/>
        <v>0</v>
      </c>
      <c r="CE32" s="42">
        <f t="shared" si="50"/>
        <v>0</v>
      </c>
      <c r="CF32" s="42">
        <f t="shared" si="51"/>
        <v>0.41850889000000002</v>
      </c>
      <c r="CG32" s="42" t="s">
        <v>91</v>
      </c>
      <c r="CH32" s="43"/>
      <c r="CI32" s="43"/>
    </row>
    <row r="33" spans="1:87" ht="78.75" x14ac:dyDescent="0.25">
      <c r="A33" s="51" t="s">
        <v>112</v>
      </c>
      <c r="B33" s="47" t="s">
        <v>224</v>
      </c>
      <c r="C33" s="35" t="s">
        <v>225</v>
      </c>
      <c r="D33" s="48" t="s">
        <v>243</v>
      </c>
      <c r="E33" s="36" t="s">
        <v>244</v>
      </c>
      <c r="F33" s="36">
        <v>2025</v>
      </c>
      <c r="G33" s="36">
        <v>2025</v>
      </c>
      <c r="H33" s="49" t="s">
        <v>91</v>
      </c>
      <c r="I33" s="49" t="s">
        <v>91</v>
      </c>
      <c r="J33" s="49" t="s">
        <v>91</v>
      </c>
      <c r="K33" s="49" t="s">
        <v>91</v>
      </c>
      <c r="L33" s="49" t="s">
        <v>91</v>
      </c>
      <c r="M33" s="49" t="s">
        <v>91</v>
      </c>
      <c r="N33" s="49" t="s">
        <v>91</v>
      </c>
      <c r="O33" s="49">
        <v>0</v>
      </c>
      <c r="P33" s="49" t="s">
        <v>91</v>
      </c>
      <c r="Q33" s="49" t="s">
        <v>91</v>
      </c>
      <c r="R33" s="49">
        <v>1.1152279276799999</v>
      </c>
      <c r="S33" s="49">
        <v>1.3794388977085565</v>
      </c>
      <c r="T33" s="49" t="s">
        <v>91</v>
      </c>
      <c r="U33" s="49">
        <v>0.41850889000000002</v>
      </c>
      <c r="V33" s="49">
        <v>0</v>
      </c>
      <c r="W33" s="49">
        <v>0</v>
      </c>
      <c r="X33" s="49">
        <f>U33</f>
        <v>0.41850889000000002</v>
      </c>
      <c r="Y33" s="49">
        <v>0</v>
      </c>
      <c r="Z33" s="49">
        <v>0</v>
      </c>
      <c r="AA33" s="49">
        <v>0</v>
      </c>
      <c r="AB33" s="49">
        <v>0</v>
      </c>
      <c r="AC33" s="49">
        <v>0</v>
      </c>
      <c r="AD33" s="49">
        <v>0</v>
      </c>
      <c r="AE33" s="49">
        <v>0</v>
      </c>
      <c r="AF33" s="49">
        <v>0</v>
      </c>
      <c r="AG33" s="49">
        <v>0</v>
      </c>
      <c r="AH33" s="49">
        <v>0</v>
      </c>
      <c r="AI33" s="49">
        <v>0</v>
      </c>
      <c r="AJ33" s="49">
        <v>0</v>
      </c>
      <c r="AK33" s="49">
        <v>0</v>
      </c>
      <c r="AL33" s="49">
        <v>0</v>
      </c>
      <c r="AM33" s="49">
        <v>0</v>
      </c>
      <c r="AN33" s="49">
        <f t="shared" ref="AN33" si="54">AR33</f>
        <v>0.41850889000000002</v>
      </c>
      <c r="AO33" s="49">
        <v>0</v>
      </c>
      <c r="AP33" s="49">
        <v>0</v>
      </c>
      <c r="AQ33" s="49">
        <v>0</v>
      </c>
      <c r="AR33" s="49">
        <v>0.41850889000000002</v>
      </c>
      <c r="AS33" s="49">
        <v>0</v>
      </c>
      <c r="AT33" s="49">
        <v>0</v>
      </c>
      <c r="AU33" s="49">
        <v>0</v>
      </c>
      <c r="AV33" s="49">
        <v>0</v>
      </c>
      <c r="AW33" s="49">
        <v>0</v>
      </c>
      <c r="AX33" s="49">
        <v>0</v>
      </c>
      <c r="AY33" s="49">
        <v>0</v>
      </c>
      <c r="AZ33" s="49">
        <v>0</v>
      </c>
      <c r="BA33" s="49">
        <v>0</v>
      </c>
      <c r="BB33" s="49">
        <v>0</v>
      </c>
      <c r="BC33" s="49">
        <v>0</v>
      </c>
      <c r="BD33" s="49">
        <v>0</v>
      </c>
      <c r="BE33" s="49">
        <v>0</v>
      </c>
      <c r="BF33" s="49">
        <v>0</v>
      </c>
      <c r="BG33" s="49">
        <v>0</v>
      </c>
      <c r="BH33" s="49">
        <v>0</v>
      </c>
      <c r="BI33" s="49">
        <v>0</v>
      </c>
      <c r="BJ33" s="49">
        <v>0</v>
      </c>
      <c r="BK33" s="49">
        <v>0</v>
      </c>
      <c r="BL33" s="49">
        <v>0</v>
      </c>
      <c r="BM33" s="49">
        <v>0</v>
      </c>
      <c r="BN33" s="49">
        <v>0</v>
      </c>
      <c r="BO33" s="49">
        <v>0</v>
      </c>
      <c r="BP33" s="49">
        <v>0</v>
      </c>
      <c r="BQ33" s="49">
        <v>0</v>
      </c>
      <c r="BR33" s="49" t="s">
        <v>91</v>
      </c>
      <c r="BS33" s="49" t="s">
        <v>91</v>
      </c>
      <c r="BT33" s="49" t="s">
        <v>91</v>
      </c>
      <c r="BU33" s="49" t="s">
        <v>91</v>
      </c>
      <c r="BV33" s="49" t="s">
        <v>91</v>
      </c>
      <c r="BW33" s="49">
        <f t="shared" si="42"/>
        <v>0</v>
      </c>
      <c r="BX33" s="49">
        <f t="shared" si="43"/>
        <v>0</v>
      </c>
      <c r="BY33" s="49">
        <f t="shared" si="44"/>
        <v>0</v>
      </c>
      <c r="BZ33" s="49">
        <f t="shared" si="45"/>
        <v>0</v>
      </c>
      <c r="CA33" s="49">
        <f t="shared" si="46"/>
        <v>0</v>
      </c>
      <c r="CB33" s="49">
        <f t="shared" si="47"/>
        <v>0.41850889000000002</v>
      </c>
      <c r="CC33" s="49">
        <f t="shared" si="48"/>
        <v>0</v>
      </c>
      <c r="CD33" s="49">
        <f t="shared" si="49"/>
        <v>0</v>
      </c>
      <c r="CE33" s="49">
        <f t="shared" si="50"/>
        <v>0</v>
      </c>
      <c r="CF33" s="49">
        <f t="shared" si="51"/>
        <v>0.41850889000000002</v>
      </c>
      <c r="CG33" s="42" t="s">
        <v>91</v>
      </c>
      <c r="CH33" s="43"/>
      <c r="CI33" s="43"/>
    </row>
    <row r="34" spans="1:87" ht="31.5" x14ac:dyDescent="0.25">
      <c r="A34" s="50" t="s">
        <v>114</v>
      </c>
      <c r="B34" s="39" t="s">
        <v>115</v>
      </c>
      <c r="C34" s="40" t="s">
        <v>90</v>
      </c>
      <c r="D34" s="41" t="s">
        <v>91</v>
      </c>
      <c r="E34" s="42" t="s">
        <v>91</v>
      </c>
      <c r="F34" s="42" t="s">
        <v>91</v>
      </c>
      <c r="G34" s="42" t="s">
        <v>91</v>
      </c>
      <c r="H34" s="42" t="s">
        <v>91</v>
      </c>
      <c r="I34" s="42" t="s">
        <v>91</v>
      </c>
      <c r="J34" s="42" t="s">
        <v>91</v>
      </c>
      <c r="K34" s="42" t="s">
        <v>91</v>
      </c>
      <c r="L34" s="42" t="s">
        <v>91</v>
      </c>
      <c r="M34" s="42" t="s">
        <v>91</v>
      </c>
      <c r="N34" s="42" t="s">
        <v>91</v>
      </c>
      <c r="O34" s="42">
        <f>O35+O36</f>
        <v>45.444855560000001</v>
      </c>
      <c r="P34" s="42" t="s">
        <v>91</v>
      </c>
      <c r="Q34" s="42" t="s">
        <v>91</v>
      </c>
      <c r="R34" s="42">
        <f>R35+R36</f>
        <v>245.21136472079993</v>
      </c>
      <c r="S34" s="42">
        <f>S35+S36</f>
        <v>263.92343150969782</v>
      </c>
      <c r="T34" s="42" t="s">
        <v>91</v>
      </c>
      <c r="U34" s="42">
        <f>U35+U36</f>
        <v>67.044855560000002</v>
      </c>
      <c r="V34" s="42">
        <v>0</v>
      </c>
      <c r="W34" s="42">
        <v>0</v>
      </c>
      <c r="X34" s="42">
        <f>X35+X36</f>
        <v>1.6</v>
      </c>
      <c r="Y34" s="42">
        <v>0</v>
      </c>
      <c r="Z34" s="42">
        <v>0</v>
      </c>
      <c r="AA34" s="42">
        <v>0</v>
      </c>
      <c r="AB34" s="42">
        <v>0</v>
      </c>
      <c r="AC34" s="42">
        <v>0</v>
      </c>
      <c r="AD34" s="42">
        <f t="shared" ref="AD34:AG34" si="55">AD35+AD36</f>
        <v>20</v>
      </c>
      <c r="AE34" s="42">
        <f t="shared" si="55"/>
        <v>0</v>
      </c>
      <c r="AF34" s="42">
        <f t="shared" si="55"/>
        <v>0</v>
      </c>
      <c r="AG34" s="42">
        <f t="shared" si="55"/>
        <v>0</v>
      </c>
      <c r="AH34" s="42">
        <f>AH35+AH36</f>
        <v>20</v>
      </c>
      <c r="AI34" s="42">
        <v>0</v>
      </c>
      <c r="AJ34" s="42">
        <v>0</v>
      </c>
      <c r="AK34" s="42">
        <v>0</v>
      </c>
      <c r="AL34" s="42">
        <v>0</v>
      </c>
      <c r="AM34" s="42">
        <v>0</v>
      </c>
      <c r="AN34" s="42">
        <f>AN35+AN36</f>
        <v>1.6</v>
      </c>
      <c r="AO34" s="42">
        <f t="shared" ref="AO34:AR34" si="56">AO35+AO36</f>
        <v>0</v>
      </c>
      <c r="AP34" s="42">
        <f t="shared" si="56"/>
        <v>0</v>
      </c>
      <c r="AQ34" s="42">
        <f t="shared" si="56"/>
        <v>0</v>
      </c>
      <c r="AR34" s="42">
        <f t="shared" si="56"/>
        <v>1.6</v>
      </c>
      <c r="AS34" s="42">
        <v>0</v>
      </c>
      <c r="AT34" s="42">
        <v>0</v>
      </c>
      <c r="AU34" s="42">
        <v>0</v>
      </c>
      <c r="AV34" s="42">
        <v>0</v>
      </c>
      <c r="AW34" s="42">
        <v>0</v>
      </c>
      <c r="AX34" s="42">
        <v>0</v>
      </c>
      <c r="AY34" s="42">
        <v>0</v>
      </c>
      <c r="AZ34" s="42">
        <v>0</v>
      </c>
      <c r="BA34" s="42">
        <v>0</v>
      </c>
      <c r="BB34" s="42">
        <v>0</v>
      </c>
      <c r="BC34" s="42">
        <v>0</v>
      </c>
      <c r="BD34" s="42">
        <v>0</v>
      </c>
      <c r="BE34" s="42">
        <v>0</v>
      </c>
      <c r="BF34" s="42">
        <v>0</v>
      </c>
      <c r="BG34" s="42">
        <v>0</v>
      </c>
      <c r="BH34" s="42">
        <v>0</v>
      </c>
      <c r="BI34" s="42">
        <v>0</v>
      </c>
      <c r="BJ34" s="42">
        <v>0</v>
      </c>
      <c r="BK34" s="42">
        <v>0</v>
      </c>
      <c r="BL34" s="42">
        <v>0</v>
      </c>
      <c r="BM34" s="42">
        <v>0</v>
      </c>
      <c r="BN34" s="42">
        <v>0</v>
      </c>
      <c r="BO34" s="42">
        <v>0</v>
      </c>
      <c r="BP34" s="42">
        <v>0</v>
      </c>
      <c r="BQ34" s="42">
        <v>0</v>
      </c>
      <c r="BR34" s="42" t="s">
        <v>91</v>
      </c>
      <c r="BS34" s="42" t="s">
        <v>91</v>
      </c>
      <c r="BT34" s="42" t="s">
        <v>91</v>
      </c>
      <c r="BU34" s="42" t="s">
        <v>91</v>
      </c>
      <c r="BV34" s="42" t="s">
        <v>91</v>
      </c>
      <c r="BW34" s="42">
        <f t="shared" si="42"/>
        <v>0</v>
      </c>
      <c r="BX34" s="42">
        <f t="shared" si="43"/>
        <v>0</v>
      </c>
      <c r="BY34" s="42">
        <f t="shared" si="44"/>
        <v>0</v>
      </c>
      <c r="BZ34" s="42">
        <f t="shared" si="45"/>
        <v>0</v>
      </c>
      <c r="CA34" s="42">
        <f t="shared" si="46"/>
        <v>0</v>
      </c>
      <c r="CB34" s="42">
        <f t="shared" si="47"/>
        <v>1.6</v>
      </c>
      <c r="CC34" s="42">
        <f t="shared" si="48"/>
        <v>0</v>
      </c>
      <c r="CD34" s="42">
        <f t="shared" si="49"/>
        <v>0</v>
      </c>
      <c r="CE34" s="42">
        <f t="shared" si="50"/>
        <v>0</v>
      </c>
      <c r="CF34" s="42">
        <f t="shared" si="51"/>
        <v>1.6</v>
      </c>
      <c r="CG34" s="42" t="s">
        <v>91</v>
      </c>
      <c r="CH34" s="43"/>
      <c r="CI34" s="43"/>
    </row>
    <row r="35" spans="1:87" ht="78.75" x14ac:dyDescent="0.25">
      <c r="A35" s="51" t="s">
        <v>114</v>
      </c>
      <c r="B35" s="47" t="s">
        <v>236</v>
      </c>
      <c r="C35" s="35" t="s">
        <v>226</v>
      </c>
      <c r="D35" s="48" t="s">
        <v>149</v>
      </c>
      <c r="E35" s="36" t="s">
        <v>244</v>
      </c>
      <c r="F35" s="36">
        <v>2025</v>
      </c>
      <c r="G35" s="36">
        <v>2026</v>
      </c>
      <c r="H35" s="49" t="s">
        <v>91</v>
      </c>
      <c r="I35" s="49" t="s">
        <v>91</v>
      </c>
      <c r="J35" s="49" t="s">
        <v>91</v>
      </c>
      <c r="K35" s="49" t="s">
        <v>91</v>
      </c>
      <c r="L35" s="49" t="s">
        <v>91</v>
      </c>
      <c r="M35" s="49" t="s">
        <v>91</v>
      </c>
      <c r="N35" s="49" t="s">
        <v>91</v>
      </c>
      <c r="O35" s="49">
        <v>0</v>
      </c>
      <c r="P35" s="49" t="s">
        <v>91</v>
      </c>
      <c r="Q35" s="49" t="s">
        <v>91</v>
      </c>
      <c r="R35" s="49">
        <v>2.6222034508800003</v>
      </c>
      <c r="S35" s="49">
        <v>3.2434351293320374</v>
      </c>
      <c r="T35" s="49" t="s">
        <v>91</v>
      </c>
      <c r="U35" s="49">
        <v>1.6</v>
      </c>
      <c r="V35" s="49">
        <v>0</v>
      </c>
      <c r="W35" s="49">
        <v>0</v>
      </c>
      <c r="X35" s="49">
        <f>U35</f>
        <v>1.6</v>
      </c>
      <c r="Y35" s="49">
        <v>0</v>
      </c>
      <c r="Z35" s="49">
        <v>0</v>
      </c>
      <c r="AA35" s="49">
        <v>0</v>
      </c>
      <c r="AB35" s="49">
        <v>0</v>
      </c>
      <c r="AC35" s="49">
        <v>0</v>
      </c>
      <c r="AD35" s="49">
        <v>0</v>
      </c>
      <c r="AE35" s="49">
        <v>0</v>
      </c>
      <c r="AF35" s="49">
        <v>0</v>
      </c>
      <c r="AG35" s="49">
        <v>0</v>
      </c>
      <c r="AH35" s="49">
        <v>0</v>
      </c>
      <c r="AI35" s="49">
        <v>0</v>
      </c>
      <c r="AJ35" s="49">
        <v>0</v>
      </c>
      <c r="AK35" s="49">
        <v>0</v>
      </c>
      <c r="AL35" s="49">
        <v>0</v>
      </c>
      <c r="AM35" s="49">
        <v>0</v>
      </c>
      <c r="AN35" s="49">
        <f t="shared" ref="AN35:AN36" si="57">AR35</f>
        <v>1.6</v>
      </c>
      <c r="AO35" s="49">
        <v>0</v>
      </c>
      <c r="AP35" s="49">
        <v>0</v>
      </c>
      <c r="AQ35" s="49">
        <v>0</v>
      </c>
      <c r="AR35" s="49">
        <v>1.6</v>
      </c>
      <c r="AS35" s="49">
        <v>0</v>
      </c>
      <c r="AT35" s="49">
        <v>0</v>
      </c>
      <c r="AU35" s="49">
        <v>0</v>
      </c>
      <c r="AV35" s="49">
        <v>0</v>
      </c>
      <c r="AW35" s="49">
        <v>0</v>
      </c>
      <c r="AX35" s="49">
        <v>0</v>
      </c>
      <c r="AY35" s="49">
        <v>0</v>
      </c>
      <c r="AZ35" s="49">
        <v>0</v>
      </c>
      <c r="BA35" s="49">
        <v>0</v>
      </c>
      <c r="BB35" s="49">
        <v>0</v>
      </c>
      <c r="BC35" s="49">
        <v>0</v>
      </c>
      <c r="BD35" s="49">
        <v>0</v>
      </c>
      <c r="BE35" s="49">
        <v>0</v>
      </c>
      <c r="BF35" s="49">
        <v>0</v>
      </c>
      <c r="BG35" s="49">
        <v>0</v>
      </c>
      <c r="BH35" s="49">
        <v>0</v>
      </c>
      <c r="BI35" s="49">
        <v>0</v>
      </c>
      <c r="BJ35" s="49">
        <v>0</v>
      </c>
      <c r="BK35" s="49">
        <v>0</v>
      </c>
      <c r="BL35" s="49">
        <v>0</v>
      </c>
      <c r="BM35" s="49">
        <v>0</v>
      </c>
      <c r="BN35" s="49">
        <v>0</v>
      </c>
      <c r="BO35" s="49">
        <v>0</v>
      </c>
      <c r="BP35" s="49">
        <v>0</v>
      </c>
      <c r="BQ35" s="49">
        <v>0</v>
      </c>
      <c r="BR35" s="49" t="s">
        <v>91</v>
      </c>
      <c r="BS35" s="49" t="s">
        <v>91</v>
      </c>
      <c r="BT35" s="49" t="s">
        <v>91</v>
      </c>
      <c r="BU35" s="49" t="s">
        <v>91</v>
      </c>
      <c r="BV35" s="49" t="s">
        <v>91</v>
      </c>
      <c r="BW35" s="49">
        <f t="shared" si="42"/>
        <v>0</v>
      </c>
      <c r="BX35" s="49">
        <f t="shared" si="43"/>
        <v>0</v>
      </c>
      <c r="BY35" s="49">
        <f t="shared" si="44"/>
        <v>0</v>
      </c>
      <c r="BZ35" s="49">
        <f t="shared" si="45"/>
        <v>0</v>
      </c>
      <c r="CA35" s="49">
        <f t="shared" si="46"/>
        <v>0</v>
      </c>
      <c r="CB35" s="49">
        <f t="shared" si="47"/>
        <v>1.6</v>
      </c>
      <c r="CC35" s="49">
        <f t="shared" si="48"/>
        <v>0</v>
      </c>
      <c r="CD35" s="49">
        <f t="shared" si="49"/>
        <v>0</v>
      </c>
      <c r="CE35" s="49">
        <f t="shared" si="50"/>
        <v>0</v>
      </c>
      <c r="CF35" s="49">
        <f t="shared" si="51"/>
        <v>1.6</v>
      </c>
      <c r="CG35" s="42" t="s">
        <v>91</v>
      </c>
      <c r="CH35" s="43"/>
      <c r="CI35" s="43"/>
    </row>
    <row r="36" spans="1:87" ht="94.5" x14ac:dyDescent="0.25">
      <c r="A36" s="51" t="s">
        <v>114</v>
      </c>
      <c r="B36" s="47" t="s">
        <v>227</v>
      </c>
      <c r="C36" s="35" t="s">
        <v>228</v>
      </c>
      <c r="D36" s="48" t="s">
        <v>149</v>
      </c>
      <c r="E36" s="36" t="s">
        <v>244</v>
      </c>
      <c r="F36" s="36">
        <v>2025</v>
      </c>
      <c r="G36" s="36">
        <v>2026</v>
      </c>
      <c r="H36" s="49" t="s">
        <v>91</v>
      </c>
      <c r="I36" s="49" t="s">
        <v>91</v>
      </c>
      <c r="J36" s="49" t="s">
        <v>91</v>
      </c>
      <c r="K36" s="49" t="s">
        <v>91</v>
      </c>
      <c r="L36" s="49" t="s">
        <v>91</v>
      </c>
      <c r="M36" s="49" t="s">
        <v>91</v>
      </c>
      <c r="N36" s="49" t="s">
        <v>91</v>
      </c>
      <c r="O36" s="49">
        <v>45.444855560000001</v>
      </c>
      <c r="P36" s="49" t="s">
        <v>91</v>
      </c>
      <c r="Q36" s="49" t="s">
        <v>91</v>
      </c>
      <c r="R36" s="49">
        <v>242.58916126991994</v>
      </c>
      <c r="S36" s="49">
        <v>260.67999638036576</v>
      </c>
      <c r="T36" s="49" t="s">
        <v>91</v>
      </c>
      <c r="U36" s="49">
        <v>65.444855560000008</v>
      </c>
      <c r="V36" s="49">
        <v>0</v>
      </c>
      <c r="W36" s="49">
        <v>0</v>
      </c>
      <c r="X36" s="49">
        <v>0</v>
      </c>
      <c r="Y36" s="49">
        <v>0</v>
      </c>
      <c r="Z36" s="49">
        <v>0</v>
      </c>
      <c r="AA36" s="49">
        <v>0</v>
      </c>
      <c r="AB36" s="49">
        <v>0</v>
      </c>
      <c r="AC36" s="49">
        <v>0</v>
      </c>
      <c r="AD36" s="49">
        <f>AH36</f>
        <v>20</v>
      </c>
      <c r="AE36" s="49">
        <v>0</v>
      </c>
      <c r="AF36" s="49">
        <v>0</v>
      </c>
      <c r="AG36" s="49">
        <v>0</v>
      </c>
      <c r="AH36" s="49">
        <v>20</v>
      </c>
      <c r="AI36" s="49">
        <v>0</v>
      </c>
      <c r="AJ36" s="49">
        <v>0</v>
      </c>
      <c r="AK36" s="49">
        <v>0</v>
      </c>
      <c r="AL36" s="49">
        <v>0</v>
      </c>
      <c r="AM36" s="49">
        <v>0</v>
      </c>
      <c r="AN36" s="49">
        <f t="shared" si="57"/>
        <v>0</v>
      </c>
      <c r="AO36" s="49">
        <v>0</v>
      </c>
      <c r="AP36" s="49">
        <v>0</v>
      </c>
      <c r="AQ36" s="49">
        <v>0</v>
      </c>
      <c r="AR36" s="49">
        <v>0</v>
      </c>
      <c r="AS36" s="49">
        <v>0</v>
      </c>
      <c r="AT36" s="49">
        <v>0</v>
      </c>
      <c r="AU36" s="49">
        <v>0</v>
      </c>
      <c r="AV36" s="49">
        <v>0</v>
      </c>
      <c r="AW36" s="49">
        <v>0</v>
      </c>
      <c r="AX36" s="49">
        <v>0</v>
      </c>
      <c r="AY36" s="49">
        <v>0</v>
      </c>
      <c r="AZ36" s="49">
        <v>0</v>
      </c>
      <c r="BA36" s="49">
        <v>0</v>
      </c>
      <c r="BB36" s="49">
        <v>0</v>
      </c>
      <c r="BC36" s="49">
        <v>0</v>
      </c>
      <c r="BD36" s="49">
        <v>0</v>
      </c>
      <c r="BE36" s="49">
        <v>0</v>
      </c>
      <c r="BF36" s="49">
        <v>0</v>
      </c>
      <c r="BG36" s="49">
        <v>0</v>
      </c>
      <c r="BH36" s="49">
        <v>0</v>
      </c>
      <c r="BI36" s="49">
        <v>0</v>
      </c>
      <c r="BJ36" s="49">
        <v>0</v>
      </c>
      <c r="BK36" s="49">
        <v>0</v>
      </c>
      <c r="BL36" s="49">
        <v>0</v>
      </c>
      <c r="BM36" s="49">
        <v>0</v>
      </c>
      <c r="BN36" s="49">
        <v>0</v>
      </c>
      <c r="BO36" s="49">
        <v>0</v>
      </c>
      <c r="BP36" s="49">
        <v>0</v>
      </c>
      <c r="BQ36" s="49">
        <v>0</v>
      </c>
      <c r="BR36" s="49" t="s">
        <v>91</v>
      </c>
      <c r="BS36" s="49" t="s">
        <v>91</v>
      </c>
      <c r="BT36" s="49" t="s">
        <v>91</v>
      </c>
      <c r="BU36" s="49" t="s">
        <v>91</v>
      </c>
      <c r="BV36" s="49" t="s">
        <v>91</v>
      </c>
      <c r="BW36" s="49">
        <f t="shared" si="42"/>
        <v>0</v>
      </c>
      <c r="BX36" s="49">
        <f t="shared" si="43"/>
        <v>0</v>
      </c>
      <c r="BY36" s="49">
        <f t="shared" si="44"/>
        <v>0</v>
      </c>
      <c r="BZ36" s="49">
        <f t="shared" si="45"/>
        <v>0</v>
      </c>
      <c r="CA36" s="49">
        <f t="shared" si="46"/>
        <v>0</v>
      </c>
      <c r="CB36" s="49">
        <f t="shared" si="47"/>
        <v>0</v>
      </c>
      <c r="CC36" s="49">
        <f t="shared" si="48"/>
        <v>0</v>
      </c>
      <c r="CD36" s="49">
        <f t="shared" si="49"/>
        <v>0</v>
      </c>
      <c r="CE36" s="49">
        <f t="shared" si="50"/>
        <v>0</v>
      </c>
      <c r="CF36" s="49">
        <f t="shared" si="51"/>
        <v>0</v>
      </c>
      <c r="CG36" s="42" t="s">
        <v>91</v>
      </c>
      <c r="CH36" s="43"/>
      <c r="CI36" s="43"/>
    </row>
    <row r="37" spans="1:87" x14ac:dyDescent="0.25">
      <c r="A37" s="52" t="s">
        <v>116</v>
      </c>
      <c r="B37" s="39" t="s">
        <v>117</v>
      </c>
      <c r="C37" s="40" t="s">
        <v>90</v>
      </c>
      <c r="D37" s="41" t="s">
        <v>91</v>
      </c>
      <c r="E37" s="41" t="s">
        <v>91</v>
      </c>
      <c r="F37" s="40" t="s">
        <v>91</v>
      </c>
      <c r="G37" s="42" t="s">
        <v>91</v>
      </c>
      <c r="H37" s="42" t="s">
        <v>91</v>
      </c>
      <c r="I37" s="42" t="s">
        <v>91</v>
      </c>
      <c r="J37" s="42" t="s">
        <v>91</v>
      </c>
      <c r="K37" s="42" t="s">
        <v>91</v>
      </c>
      <c r="L37" s="42" t="s">
        <v>91</v>
      </c>
      <c r="M37" s="42" t="s">
        <v>91</v>
      </c>
      <c r="N37" s="42" t="s">
        <v>91</v>
      </c>
      <c r="O37" s="42">
        <v>0</v>
      </c>
      <c r="P37" s="42" t="s">
        <v>91</v>
      </c>
      <c r="Q37" s="42" t="s">
        <v>91</v>
      </c>
      <c r="R37" s="42" t="s">
        <v>91</v>
      </c>
      <c r="S37" s="42" t="s">
        <v>91</v>
      </c>
      <c r="T37" s="42" t="s">
        <v>91</v>
      </c>
      <c r="U37" s="42" t="s">
        <v>91</v>
      </c>
      <c r="V37" s="42">
        <v>0</v>
      </c>
      <c r="W37" s="42">
        <v>0</v>
      </c>
      <c r="X37" s="42">
        <v>0</v>
      </c>
      <c r="Y37" s="42">
        <v>0</v>
      </c>
      <c r="Z37" s="42">
        <v>0</v>
      </c>
      <c r="AA37" s="42">
        <v>0</v>
      </c>
      <c r="AB37" s="42">
        <v>0</v>
      </c>
      <c r="AC37" s="42">
        <v>0</v>
      </c>
      <c r="AD37" s="42">
        <v>0</v>
      </c>
      <c r="AE37" s="42">
        <v>0</v>
      </c>
      <c r="AF37" s="42">
        <v>0</v>
      </c>
      <c r="AG37" s="42">
        <v>0</v>
      </c>
      <c r="AH37" s="42">
        <v>0</v>
      </c>
      <c r="AI37" s="42">
        <v>0</v>
      </c>
      <c r="AJ37" s="42">
        <v>0</v>
      </c>
      <c r="AK37" s="42">
        <v>0</v>
      </c>
      <c r="AL37" s="42">
        <v>0</v>
      </c>
      <c r="AM37" s="42">
        <v>0</v>
      </c>
      <c r="AN37" s="42">
        <v>0</v>
      </c>
      <c r="AO37" s="42">
        <v>0</v>
      </c>
      <c r="AP37" s="42">
        <v>0</v>
      </c>
      <c r="AQ37" s="42">
        <v>0</v>
      </c>
      <c r="AR37" s="42">
        <v>0</v>
      </c>
      <c r="AS37" s="42">
        <v>0</v>
      </c>
      <c r="AT37" s="42">
        <v>0</v>
      </c>
      <c r="AU37" s="42">
        <v>0</v>
      </c>
      <c r="AV37" s="42">
        <v>0</v>
      </c>
      <c r="AW37" s="42">
        <v>0</v>
      </c>
      <c r="AX37" s="42">
        <v>0</v>
      </c>
      <c r="AY37" s="42">
        <v>0</v>
      </c>
      <c r="AZ37" s="42">
        <v>0</v>
      </c>
      <c r="BA37" s="42">
        <v>0</v>
      </c>
      <c r="BB37" s="42">
        <v>0</v>
      </c>
      <c r="BC37" s="42">
        <v>0</v>
      </c>
      <c r="BD37" s="42">
        <v>0</v>
      </c>
      <c r="BE37" s="42">
        <v>0</v>
      </c>
      <c r="BF37" s="42">
        <v>0</v>
      </c>
      <c r="BG37" s="42">
        <v>0</v>
      </c>
      <c r="BH37" s="42">
        <v>0</v>
      </c>
      <c r="BI37" s="42">
        <v>0</v>
      </c>
      <c r="BJ37" s="42">
        <v>0</v>
      </c>
      <c r="BK37" s="42">
        <v>0</v>
      </c>
      <c r="BL37" s="42">
        <v>0</v>
      </c>
      <c r="BM37" s="42">
        <v>0</v>
      </c>
      <c r="BN37" s="42">
        <v>0</v>
      </c>
      <c r="BO37" s="42">
        <v>0</v>
      </c>
      <c r="BP37" s="42">
        <v>0</v>
      </c>
      <c r="BQ37" s="42">
        <v>0</v>
      </c>
      <c r="BR37" s="42" t="s">
        <v>91</v>
      </c>
      <c r="BS37" s="42" t="s">
        <v>91</v>
      </c>
      <c r="BT37" s="42" t="s">
        <v>91</v>
      </c>
      <c r="BU37" s="42" t="s">
        <v>91</v>
      </c>
      <c r="BV37" s="42" t="s">
        <v>91</v>
      </c>
      <c r="BW37" s="42">
        <f t="shared" si="13"/>
        <v>0</v>
      </c>
      <c r="BX37" s="42">
        <f t="shared" si="14"/>
        <v>0</v>
      </c>
      <c r="BY37" s="42">
        <f t="shared" si="15"/>
        <v>0</v>
      </c>
      <c r="BZ37" s="42">
        <f t="shared" si="16"/>
        <v>0</v>
      </c>
      <c r="CA37" s="42">
        <f t="shared" si="17"/>
        <v>0</v>
      </c>
      <c r="CB37" s="42">
        <f t="shared" si="18"/>
        <v>0</v>
      </c>
      <c r="CC37" s="42">
        <f t="shared" si="19"/>
        <v>0</v>
      </c>
      <c r="CD37" s="42">
        <f t="shared" si="20"/>
        <v>0</v>
      </c>
      <c r="CE37" s="42">
        <f t="shared" si="21"/>
        <v>0</v>
      </c>
      <c r="CF37" s="42">
        <f t="shared" si="22"/>
        <v>0</v>
      </c>
      <c r="CG37" s="42" t="s">
        <v>91</v>
      </c>
      <c r="CH37" s="43"/>
      <c r="CI37" s="43"/>
    </row>
    <row r="38" spans="1:87" ht="31.5" x14ac:dyDescent="0.25">
      <c r="A38" s="50" t="s">
        <v>118</v>
      </c>
      <c r="B38" s="39" t="s">
        <v>119</v>
      </c>
      <c r="C38" s="40" t="s">
        <v>90</v>
      </c>
      <c r="D38" s="41" t="s">
        <v>91</v>
      </c>
      <c r="E38" s="41" t="s">
        <v>91</v>
      </c>
      <c r="F38" s="40" t="s">
        <v>91</v>
      </c>
      <c r="G38" s="42" t="s">
        <v>91</v>
      </c>
      <c r="H38" s="42" t="s">
        <v>91</v>
      </c>
      <c r="I38" s="42" t="s">
        <v>91</v>
      </c>
      <c r="J38" s="42" t="s">
        <v>91</v>
      </c>
      <c r="K38" s="42" t="s">
        <v>91</v>
      </c>
      <c r="L38" s="42" t="s">
        <v>91</v>
      </c>
      <c r="M38" s="42" t="s">
        <v>91</v>
      </c>
      <c r="N38" s="42" t="s">
        <v>91</v>
      </c>
      <c r="O38" s="42">
        <v>0</v>
      </c>
      <c r="P38" s="42" t="s">
        <v>91</v>
      </c>
      <c r="Q38" s="42" t="s">
        <v>91</v>
      </c>
      <c r="R38" s="42" t="s">
        <v>91</v>
      </c>
      <c r="S38" s="42" t="s">
        <v>91</v>
      </c>
      <c r="T38" s="42" t="s">
        <v>91</v>
      </c>
      <c r="U38" s="42" t="s">
        <v>91</v>
      </c>
      <c r="V38" s="42">
        <v>0</v>
      </c>
      <c r="W38" s="42">
        <v>0</v>
      </c>
      <c r="X38" s="42">
        <v>0</v>
      </c>
      <c r="Y38" s="42">
        <v>0</v>
      </c>
      <c r="Z38" s="42">
        <v>0</v>
      </c>
      <c r="AA38" s="42">
        <v>0</v>
      </c>
      <c r="AB38" s="42">
        <v>0</v>
      </c>
      <c r="AC38" s="42">
        <v>0</v>
      </c>
      <c r="AD38" s="42">
        <v>0</v>
      </c>
      <c r="AE38" s="42">
        <v>0</v>
      </c>
      <c r="AF38" s="42">
        <v>0</v>
      </c>
      <c r="AG38" s="42">
        <v>0</v>
      </c>
      <c r="AH38" s="42">
        <v>0</v>
      </c>
      <c r="AI38" s="42">
        <v>0</v>
      </c>
      <c r="AJ38" s="42">
        <v>0</v>
      </c>
      <c r="AK38" s="42">
        <v>0</v>
      </c>
      <c r="AL38" s="42">
        <v>0</v>
      </c>
      <c r="AM38" s="42">
        <v>0</v>
      </c>
      <c r="AN38" s="42">
        <v>0</v>
      </c>
      <c r="AO38" s="42">
        <v>0</v>
      </c>
      <c r="AP38" s="42">
        <v>0</v>
      </c>
      <c r="AQ38" s="42">
        <v>0</v>
      </c>
      <c r="AR38" s="42">
        <v>0</v>
      </c>
      <c r="AS38" s="42">
        <v>0</v>
      </c>
      <c r="AT38" s="42">
        <v>0</v>
      </c>
      <c r="AU38" s="42">
        <v>0</v>
      </c>
      <c r="AV38" s="42">
        <v>0</v>
      </c>
      <c r="AW38" s="42">
        <v>0</v>
      </c>
      <c r="AX38" s="42">
        <v>0</v>
      </c>
      <c r="AY38" s="42">
        <v>0</v>
      </c>
      <c r="AZ38" s="42">
        <v>0</v>
      </c>
      <c r="BA38" s="42">
        <v>0</v>
      </c>
      <c r="BB38" s="42">
        <v>0</v>
      </c>
      <c r="BC38" s="42">
        <v>0</v>
      </c>
      <c r="BD38" s="42">
        <v>0</v>
      </c>
      <c r="BE38" s="42">
        <v>0</v>
      </c>
      <c r="BF38" s="42">
        <v>0</v>
      </c>
      <c r="BG38" s="42">
        <v>0</v>
      </c>
      <c r="BH38" s="42">
        <v>0</v>
      </c>
      <c r="BI38" s="42">
        <v>0</v>
      </c>
      <c r="BJ38" s="42">
        <v>0</v>
      </c>
      <c r="BK38" s="42">
        <v>0</v>
      </c>
      <c r="BL38" s="42">
        <v>0</v>
      </c>
      <c r="BM38" s="42">
        <v>0</v>
      </c>
      <c r="BN38" s="42">
        <v>0</v>
      </c>
      <c r="BO38" s="42">
        <v>0</v>
      </c>
      <c r="BP38" s="42">
        <v>0</v>
      </c>
      <c r="BQ38" s="42">
        <v>0</v>
      </c>
      <c r="BR38" s="42" t="s">
        <v>91</v>
      </c>
      <c r="BS38" s="42" t="s">
        <v>91</v>
      </c>
      <c r="BT38" s="42" t="s">
        <v>91</v>
      </c>
      <c r="BU38" s="42" t="s">
        <v>91</v>
      </c>
      <c r="BV38" s="42" t="s">
        <v>91</v>
      </c>
      <c r="BW38" s="42">
        <f t="shared" si="13"/>
        <v>0</v>
      </c>
      <c r="BX38" s="42">
        <f t="shared" si="14"/>
        <v>0</v>
      </c>
      <c r="BY38" s="42">
        <f t="shared" si="15"/>
        <v>0</v>
      </c>
      <c r="BZ38" s="42">
        <f t="shared" si="16"/>
        <v>0</v>
      </c>
      <c r="CA38" s="42">
        <f t="shared" si="17"/>
        <v>0</v>
      </c>
      <c r="CB38" s="42">
        <f t="shared" si="18"/>
        <v>0</v>
      </c>
      <c r="CC38" s="42">
        <f t="shared" si="19"/>
        <v>0</v>
      </c>
      <c r="CD38" s="42">
        <f t="shared" si="20"/>
        <v>0</v>
      </c>
      <c r="CE38" s="42">
        <f t="shared" si="21"/>
        <v>0</v>
      </c>
      <c r="CF38" s="42">
        <f t="shared" si="22"/>
        <v>0</v>
      </c>
      <c r="CG38" s="42" t="s">
        <v>91</v>
      </c>
      <c r="CH38" s="43"/>
      <c r="CI38" s="43"/>
    </row>
    <row r="39" spans="1:87" s="43" customFormat="1" ht="31.5" x14ac:dyDescent="0.25">
      <c r="A39" s="50" t="s">
        <v>120</v>
      </c>
      <c r="B39" s="39" t="s">
        <v>121</v>
      </c>
      <c r="C39" s="40" t="s">
        <v>90</v>
      </c>
      <c r="D39" s="41" t="s">
        <v>91</v>
      </c>
      <c r="E39" s="41" t="s">
        <v>91</v>
      </c>
      <c r="F39" s="40" t="s">
        <v>91</v>
      </c>
      <c r="G39" s="42" t="s">
        <v>91</v>
      </c>
      <c r="H39" s="42" t="s">
        <v>91</v>
      </c>
      <c r="I39" s="42" t="s">
        <v>91</v>
      </c>
      <c r="J39" s="42" t="s">
        <v>91</v>
      </c>
      <c r="K39" s="42" t="s">
        <v>91</v>
      </c>
      <c r="L39" s="42" t="s">
        <v>91</v>
      </c>
      <c r="M39" s="42" t="s">
        <v>91</v>
      </c>
      <c r="N39" s="42" t="s">
        <v>91</v>
      </c>
      <c r="O39" s="42">
        <v>0</v>
      </c>
      <c r="P39" s="42" t="s">
        <v>91</v>
      </c>
      <c r="Q39" s="42" t="s">
        <v>91</v>
      </c>
      <c r="R39" s="42" t="s">
        <v>91</v>
      </c>
      <c r="S39" s="42" t="s">
        <v>91</v>
      </c>
      <c r="T39" s="42" t="s">
        <v>91</v>
      </c>
      <c r="U39" s="42" t="s">
        <v>91</v>
      </c>
      <c r="V39" s="42">
        <v>0</v>
      </c>
      <c r="W39" s="42">
        <v>0</v>
      </c>
      <c r="X39" s="42">
        <v>0</v>
      </c>
      <c r="Y39" s="42">
        <v>0</v>
      </c>
      <c r="Z39" s="42">
        <v>0</v>
      </c>
      <c r="AA39" s="42">
        <v>0</v>
      </c>
      <c r="AB39" s="42">
        <v>0</v>
      </c>
      <c r="AC39" s="42">
        <v>0</v>
      </c>
      <c r="AD39" s="42">
        <v>0</v>
      </c>
      <c r="AE39" s="42">
        <v>0</v>
      </c>
      <c r="AF39" s="42">
        <v>0</v>
      </c>
      <c r="AG39" s="42">
        <v>0</v>
      </c>
      <c r="AH39" s="42">
        <v>0</v>
      </c>
      <c r="AI39" s="42">
        <v>0</v>
      </c>
      <c r="AJ39" s="42">
        <v>0</v>
      </c>
      <c r="AK39" s="42">
        <v>0</v>
      </c>
      <c r="AL39" s="42">
        <v>0</v>
      </c>
      <c r="AM39" s="42">
        <v>0</v>
      </c>
      <c r="AN39" s="42">
        <v>0</v>
      </c>
      <c r="AO39" s="42">
        <v>0</v>
      </c>
      <c r="AP39" s="42">
        <v>0</v>
      </c>
      <c r="AQ39" s="42">
        <v>0</v>
      </c>
      <c r="AR39" s="42">
        <v>0</v>
      </c>
      <c r="AS39" s="42">
        <v>0</v>
      </c>
      <c r="AT39" s="42">
        <v>0</v>
      </c>
      <c r="AU39" s="42">
        <v>0</v>
      </c>
      <c r="AV39" s="42">
        <v>0</v>
      </c>
      <c r="AW39" s="42">
        <v>0</v>
      </c>
      <c r="AX39" s="42">
        <v>0</v>
      </c>
      <c r="AY39" s="42">
        <v>0</v>
      </c>
      <c r="AZ39" s="42">
        <v>0</v>
      </c>
      <c r="BA39" s="42">
        <v>0</v>
      </c>
      <c r="BB39" s="42">
        <v>0</v>
      </c>
      <c r="BC39" s="42">
        <v>0</v>
      </c>
      <c r="BD39" s="42">
        <v>0</v>
      </c>
      <c r="BE39" s="42">
        <v>0</v>
      </c>
      <c r="BF39" s="42">
        <v>0</v>
      </c>
      <c r="BG39" s="42">
        <v>0</v>
      </c>
      <c r="BH39" s="42">
        <v>0</v>
      </c>
      <c r="BI39" s="42">
        <v>0</v>
      </c>
      <c r="BJ39" s="42">
        <v>0</v>
      </c>
      <c r="BK39" s="42">
        <v>0</v>
      </c>
      <c r="BL39" s="42">
        <v>0</v>
      </c>
      <c r="BM39" s="42">
        <v>0</v>
      </c>
      <c r="BN39" s="42">
        <v>0</v>
      </c>
      <c r="BO39" s="42">
        <v>0</v>
      </c>
      <c r="BP39" s="42">
        <v>0</v>
      </c>
      <c r="BQ39" s="42">
        <v>0</v>
      </c>
      <c r="BR39" s="42" t="s">
        <v>91</v>
      </c>
      <c r="BS39" s="42" t="s">
        <v>91</v>
      </c>
      <c r="BT39" s="42" t="s">
        <v>91</v>
      </c>
      <c r="BU39" s="42" t="s">
        <v>91</v>
      </c>
      <c r="BV39" s="42" t="s">
        <v>91</v>
      </c>
      <c r="BW39" s="42">
        <f t="shared" si="13"/>
        <v>0</v>
      </c>
      <c r="BX39" s="42">
        <f t="shared" si="14"/>
        <v>0</v>
      </c>
      <c r="BY39" s="42">
        <f t="shared" si="15"/>
        <v>0</v>
      </c>
      <c r="BZ39" s="42">
        <f t="shared" si="16"/>
        <v>0</v>
      </c>
      <c r="CA39" s="42">
        <f t="shared" si="17"/>
        <v>0</v>
      </c>
      <c r="CB39" s="42">
        <f t="shared" si="18"/>
        <v>0</v>
      </c>
      <c r="CC39" s="42">
        <f t="shared" si="19"/>
        <v>0</v>
      </c>
      <c r="CD39" s="42">
        <f t="shared" si="20"/>
        <v>0</v>
      </c>
      <c r="CE39" s="42">
        <f t="shared" si="21"/>
        <v>0</v>
      </c>
      <c r="CF39" s="42">
        <f t="shared" si="22"/>
        <v>0</v>
      </c>
      <c r="CG39" s="42" t="s">
        <v>91</v>
      </c>
    </row>
    <row r="40" spans="1:87" s="43" customFormat="1" ht="31.5" x14ac:dyDescent="0.25">
      <c r="A40" s="50" t="s">
        <v>122</v>
      </c>
      <c r="B40" s="39" t="s">
        <v>123</v>
      </c>
      <c r="C40" s="40" t="s">
        <v>90</v>
      </c>
      <c r="D40" s="41" t="s">
        <v>91</v>
      </c>
      <c r="E40" s="41" t="s">
        <v>91</v>
      </c>
      <c r="F40" s="40" t="s">
        <v>91</v>
      </c>
      <c r="G40" s="42" t="s">
        <v>91</v>
      </c>
      <c r="H40" s="42" t="s">
        <v>91</v>
      </c>
      <c r="I40" s="42" t="s">
        <v>91</v>
      </c>
      <c r="J40" s="42" t="s">
        <v>91</v>
      </c>
      <c r="K40" s="42" t="s">
        <v>91</v>
      </c>
      <c r="L40" s="42" t="s">
        <v>91</v>
      </c>
      <c r="M40" s="42" t="s">
        <v>91</v>
      </c>
      <c r="N40" s="42" t="s">
        <v>91</v>
      </c>
      <c r="O40" s="42">
        <v>0</v>
      </c>
      <c r="P40" s="42" t="s">
        <v>91</v>
      </c>
      <c r="Q40" s="42" t="s">
        <v>91</v>
      </c>
      <c r="R40" s="42" t="s">
        <v>91</v>
      </c>
      <c r="S40" s="42" t="s">
        <v>91</v>
      </c>
      <c r="T40" s="42" t="s">
        <v>91</v>
      </c>
      <c r="U40" s="42" t="s">
        <v>91</v>
      </c>
      <c r="V40" s="42">
        <v>0</v>
      </c>
      <c r="W40" s="42">
        <v>0</v>
      </c>
      <c r="X40" s="42">
        <v>0</v>
      </c>
      <c r="Y40" s="42">
        <v>0</v>
      </c>
      <c r="Z40" s="42">
        <v>0</v>
      </c>
      <c r="AA40" s="42">
        <v>0</v>
      </c>
      <c r="AB40" s="42">
        <v>0</v>
      </c>
      <c r="AC40" s="42">
        <v>0</v>
      </c>
      <c r="AD40" s="42">
        <v>0</v>
      </c>
      <c r="AE40" s="42">
        <v>0</v>
      </c>
      <c r="AF40" s="42">
        <v>0</v>
      </c>
      <c r="AG40" s="42">
        <v>0</v>
      </c>
      <c r="AH40" s="42">
        <v>0</v>
      </c>
      <c r="AI40" s="42">
        <v>0</v>
      </c>
      <c r="AJ40" s="42">
        <v>0</v>
      </c>
      <c r="AK40" s="42">
        <v>0</v>
      </c>
      <c r="AL40" s="42">
        <v>0</v>
      </c>
      <c r="AM40" s="42">
        <v>0</v>
      </c>
      <c r="AN40" s="42">
        <v>0</v>
      </c>
      <c r="AO40" s="42">
        <v>0</v>
      </c>
      <c r="AP40" s="42">
        <v>0</v>
      </c>
      <c r="AQ40" s="42">
        <v>0</v>
      </c>
      <c r="AR40" s="42">
        <v>0</v>
      </c>
      <c r="AS40" s="42">
        <v>0</v>
      </c>
      <c r="AT40" s="42">
        <v>0</v>
      </c>
      <c r="AU40" s="42">
        <v>0</v>
      </c>
      <c r="AV40" s="42">
        <v>0</v>
      </c>
      <c r="AW40" s="42">
        <v>0</v>
      </c>
      <c r="AX40" s="42">
        <v>0</v>
      </c>
      <c r="AY40" s="42">
        <v>0</v>
      </c>
      <c r="AZ40" s="42">
        <v>0</v>
      </c>
      <c r="BA40" s="42">
        <v>0</v>
      </c>
      <c r="BB40" s="42">
        <v>0</v>
      </c>
      <c r="BC40" s="42">
        <v>0</v>
      </c>
      <c r="BD40" s="42">
        <v>0</v>
      </c>
      <c r="BE40" s="42">
        <v>0</v>
      </c>
      <c r="BF40" s="42">
        <v>0</v>
      </c>
      <c r="BG40" s="42">
        <v>0</v>
      </c>
      <c r="BH40" s="42">
        <v>0</v>
      </c>
      <c r="BI40" s="42">
        <v>0</v>
      </c>
      <c r="BJ40" s="42">
        <v>0</v>
      </c>
      <c r="BK40" s="42">
        <v>0</v>
      </c>
      <c r="BL40" s="42">
        <v>0</v>
      </c>
      <c r="BM40" s="42">
        <v>0</v>
      </c>
      <c r="BN40" s="42">
        <v>0</v>
      </c>
      <c r="BO40" s="42">
        <v>0</v>
      </c>
      <c r="BP40" s="42">
        <v>0</v>
      </c>
      <c r="BQ40" s="42">
        <v>0</v>
      </c>
      <c r="BR40" s="42" t="s">
        <v>91</v>
      </c>
      <c r="BS40" s="42" t="s">
        <v>91</v>
      </c>
      <c r="BT40" s="42" t="s">
        <v>91</v>
      </c>
      <c r="BU40" s="42" t="s">
        <v>91</v>
      </c>
      <c r="BV40" s="42" t="s">
        <v>91</v>
      </c>
      <c r="BW40" s="42">
        <f t="shared" si="13"/>
        <v>0</v>
      </c>
      <c r="BX40" s="42">
        <f t="shared" si="14"/>
        <v>0</v>
      </c>
      <c r="BY40" s="42">
        <f t="shared" si="15"/>
        <v>0</v>
      </c>
      <c r="BZ40" s="42">
        <f t="shared" si="16"/>
        <v>0</v>
      </c>
      <c r="CA40" s="42">
        <f t="shared" si="17"/>
        <v>0</v>
      </c>
      <c r="CB40" s="42">
        <f t="shared" si="18"/>
        <v>0</v>
      </c>
      <c r="CC40" s="42">
        <f t="shared" si="19"/>
        <v>0</v>
      </c>
      <c r="CD40" s="42">
        <f t="shared" si="20"/>
        <v>0</v>
      </c>
      <c r="CE40" s="42">
        <f t="shared" si="21"/>
        <v>0</v>
      </c>
      <c r="CF40" s="42">
        <f t="shared" si="22"/>
        <v>0</v>
      </c>
      <c r="CG40" s="42" t="s">
        <v>91</v>
      </c>
    </row>
    <row r="41" spans="1:87" x14ac:dyDescent="0.25">
      <c r="A41" s="50" t="s">
        <v>124</v>
      </c>
      <c r="B41" s="39" t="s">
        <v>125</v>
      </c>
      <c r="C41" s="40" t="s">
        <v>90</v>
      </c>
      <c r="D41" s="41" t="s">
        <v>91</v>
      </c>
      <c r="E41" s="41" t="s">
        <v>91</v>
      </c>
      <c r="F41" s="40" t="s">
        <v>91</v>
      </c>
      <c r="G41" s="42" t="s">
        <v>91</v>
      </c>
      <c r="H41" s="42" t="s">
        <v>91</v>
      </c>
      <c r="I41" s="42" t="s">
        <v>91</v>
      </c>
      <c r="J41" s="42" t="s">
        <v>91</v>
      </c>
      <c r="K41" s="42" t="s">
        <v>91</v>
      </c>
      <c r="L41" s="42" t="s">
        <v>91</v>
      </c>
      <c r="M41" s="42" t="s">
        <v>91</v>
      </c>
      <c r="N41" s="42" t="s">
        <v>91</v>
      </c>
      <c r="O41" s="42">
        <v>0</v>
      </c>
      <c r="P41" s="42" t="s">
        <v>91</v>
      </c>
      <c r="Q41" s="42" t="s">
        <v>91</v>
      </c>
      <c r="R41" s="42" t="s">
        <v>91</v>
      </c>
      <c r="S41" s="42" t="s">
        <v>91</v>
      </c>
      <c r="T41" s="42" t="s">
        <v>91</v>
      </c>
      <c r="U41" s="42" t="s">
        <v>91</v>
      </c>
      <c r="V41" s="42">
        <v>0</v>
      </c>
      <c r="W41" s="42">
        <v>0</v>
      </c>
      <c r="X41" s="42">
        <v>0</v>
      </c>
      <c r="Y41" s="42">
        <v>0</v>
      </c>
      <c r="Z41" s="42">
        <v>0</v>
      </c>
      <c r="AA41" s="42">
        <v>0</v>
      </c>
      <c r="AB41" s="42">
        <v>0</v>
      </c>
      <c r="AC41" s="42">
        <v>0</v>
      </c>
      <c r="AD41" s="42">
        <v>0</v>
      </c>
      <c r="AE41" s="42">
        <v>0</v>
      </c>
      <c r="AF41" s="42">
        <v>0</v>
      </c>
      <c r="AG41" s="42">
        <v>0</v>
      </c>
      <c r="AH41" s="42">
        <v>0</v>
      </c>
      <c r="AI41" s="42">
        <v>0</v>
      </c>
      <c r="AJ41" s="42">
        <v>0</v>
      </c>
      <c r="AK41" s="42">
        <v>0</v>
      </c>
      <c r="AL41" s="42">
        <v>0</v>
      </c>
      <c r="AM41" s="42">
        <v>0</v>
      </c>
      <c r="AN41" s="42">
        <v>0</v>
      </c>
      <c r="AO41" s="42">
        <v>0</v>
      </c>
      <c r="AP41" s="42">
        <v>0</v>
      </c>
      <c r="AQ41" s="42">
        <v>0</v>
      </c>
      <c r="AR41" s="42">
        <v>0</v>
      </c>
      <c r="AS41" s="42">
        <v>0</v>
      </c>
      <c r="AT41" s="42">
        <v>0</v>
      </c>
      <c r="AU41" s="42">
        <v>0</v>
      </c>
      <c r="AV41" s="42">
        <v>0</v>
      </c>
      <c r="AW41" s="42">
        <v>0</v>
      </c>
      <c r="AX41" s="42">
        <v>0</v>
      </c>
      <c r="AY41" s="42">
        <v>0</v>
      </c>
      <c r="AZ41" s="42">
        <v>0</v>
      </c>
      <c r="BA41" s="42">
        <v>0</v>
      </c>
      <c r="BB41" s="42">
        <v>0</v>
      </c>
      <c r="BC41" s="42">
        <v>0</v>
      </c>
      <c r="BD41" s="42">
        <v>0</v>
      </c>
      <c r="BE41" s="42">
        <v>0</v>
      </c>
      <c r="BF41" s="42">
        <v>0</v>
      </c>
      <c r="BG41" s="42">
        <v>0</v>
      </c>
      <c r="BH41" s="42">
        <v>0</v>
      </c>
      <c r="BI41" s="42">
        <v>0</v>
      </c>
      <c r="BJ41" s="42">
        <v>0</v>
      </c>
      <c r="BK41" s="42">
        <v>0</v>
      </c>
      <c r="BL41" s="42">
        <v>0</v>
      </c>
      <c r="BM41" s="42">
        <v>0</v>
      </c>
      <c r="BN41" s="42">
        <v>0</v>
      </c>
      <c r="BO41" s="42">
        <v>0</v>
      </c>
      <c r="BP41" s="42">
        <v>0</v>
      </c>
      <c r="BQ41" s="42">
        <v>0</v>
      </c>
      <c r="BR41" s="42" t="s">
        <v>91</v>
      </c>
      <c r="BS41" s="42" t="s">
        <v>91</v>
      </c>
      <c r="BT41" s="42" t="s">
        <v>91</v>
      </c>
      <c r="BU41" s="42" t="s">
        <v>91</v>
      </c>
      <c r="BV41" s="42" t="s">
        <v>91</v>
      </c>
      <c r="BW41" s="42">
        <f t="shared" si="13"/>
        <v>0</v>
      </c>
      <c r="BX41" s="42">
        <f t="shared" si="14"/>
        <v>0</v>
      </c>
      <c r="BY41" s="42">
        <f t="shared" si="15"/>
        <v>0</v>
      </c>
      <c r="BZ41" s="42">
        <f t="shared" si="16"/>
        <v>0</v>
      </c>
      <c r="CA41" s="42">
        <f t="shared" si="17"/>
        <v>0</v>
      </c>
      <c r="CB41" s="42">
        <f t="shared" si="18"/>
        <v>0</v>
      </c>
      <c r="CC41" s="42">
        <f t="shared" si="19"/>
        <v>0</v>
      </c>
      <c r="CD41" s="42">
        <f t="shared" si="20"/>
        <v>0</v>
      </c>
      <c r="CE41" s="42">
        <f t="shared" si="21"/>
        <v>0</v>
      </c>
      <c r="CF41" s="42">
        <f t="shared" si="22"/>
        <v>0</v>
      </c>
      <c r="CG41" s="42" t="s">
        <v>91</v>
      </c>
      <c r="CH41" s="43"/>
      <c r="CI41" s="43"/>
    </row>
    <row r="42" spans="1:87" ht="47.25" x14ac:dyDescent="0.25">
      <c r="A42" s="50" t="s">
        <v>124</v>
      </c>
      <c r="B42" s="39" t="s">
        <v>126</v>
      </c>
      <c r="C42" s="40" t="s">
        <v>90</v>
      </c>
      <c r="D42" s="41" t="s">
        <v>91</v>
      </c>
      <c r="E42" s="41" t="s">
        <v>91</v>
      </c>
      <c r="F42" s="40" t="s">
        <v>91</v>
      </c>
      <c r="G42" s="42" t="s">
        <v>91</v>
      </c>
      <c r="H42" s="42" t="s">
        <v>91</v>
      </c>
      <c r="I42" s="42" t="s">
        <v>91</v>
      </c>
      <c r="J42" s="42" t="s">
        <v>91</v>
      </c>
      <c r="K42" s="42" t="s">
        <v>91</v>
      </c>
      <c r="L42" s="42" t="s">
        <v>91</v>
      </c>
      <c r="M42" s="42" t="s">
        <v>91</v>
      </c>
      <c r="N42" s="42" t="s">
        <v>91</v>
      </c>
      <c r="O42" s="42">
        <v>0</v>
      </c>
      <c r="P42" s="42" t="s">
        <v>91</v>
      </c>
      <c r="Q42" s="42" t="s">
        <v>91</v>
      </c>
      <c r="R42" s="42" t="s">
        <v>91</v>
      </c>
      <c r="S42" s="42" t="s">
        <v>91</v>
      </c>
      <c r="T42" s="42" t="s">
        <v>91</v>
      </c>
      <c r="U42" s="42" t="s">
        <v>91</v>
      </c>
      <c r="V42" s="42">
        <v>0</v>
      </c>
      <c r="W42" s="42">
        <v>0</v>
      </c>
      <c r="X42" s="42">
        <v>0</v>
      </c>
      <c r="Y42" s="42">
        <v>0</v>
      </c>
      <c r="Z42" s="42">
        <v>0</v>
      </c>
      <c r="AA42" s="42">
        <v>0</v>
      </c>
      <c r="AB42" s="42">
        <v>0</v>
      </c>
      <c r="AC42" s="42">
        <v>0</v>
      </c>
      <c r="AD42" s="42">
        <v>0</v>
      </c>
      <c r="AE42" s="42">
        <v>0</v>
      </c>
      <c r="AF42" s="42">
        <v>0</v>
      </c>
      <c r="AG42" s="42">
        <v>0</v>
      </c>
      <c r="AH42" s="42">
        <v>0</v>
      </c>
      <c r="AI42" s="42">
        <v>0</v>
      </c>
      <c r="AJ42" s="42">
        <v>0</v>
      </c>
      <c r="AK42" s="42">
        <v>0</v>
      </c>
      <c r="AL42" s="42">
        <v>0</v>
      </c>
      <c r="AM42" s="42">
        <v>0</v>
      </c>
      <c r="AN42" s="42">
        <v>0</v>
      </c>
      <c r="AO42" s="42">
        <v>0</v>
      </c>
      <c r="AP42" s="42">
        <v>0</v>
      </c>
      <c r="AQ42" s="42">
        <v>0</v>
      </c>
      <c r="AR42" s="42">
        <v>0</v>
      </c>
      <c r="AS42" s="42">
        <v>0</v>
      </c>
      <c r="AT42" s="42">
        <v>0</v>
      </c>
      <c r="AU42" s="42">
        <v>0</v>
      </c>
      <c r="AV42" s="42">
        <v>0</v>
      </c>
      <c r="AW42" s="42">
        <v>0</v>
      </c>
      <c r="AX42" s="42">
        <v>0</v>
      </c>
      <c r="AY42" s="42">
        <v>0</v>
      </c>
      <c r="AZ42" s="42">
        <v>0</v>
      </c>
      <c r="BA42" s="42">
        <v>0</v>
      </c>
      <c r="BB42" s="42">
        <v>0</v>
      </c>
      <c r="BC42" s="42">
        <v>0</v>
      </c>
      <c r="BD42" s="42">
        <v>0</v>
      </c>
      <c r="BE42" s="42">
        <v>0</v>
      </c>
      <c r="BF42" s="42">
        <v>0</v>
      </c>
      <c r="BG42" s="42">
        <v>0</v>
      </c>
      <c r="BH42" s="42">
        <v>0</v>
      </c>
      <c r="BI42" s="42">
        <v>0</v>
      </c>
      <c r="BJ42" s="42">
        <v>0</v>
      </c>
      <c r="BK42" s="42">
        <v>0</v>
      </c>
      <c r="BL42" s="42">
        <v>0</v>
      </c>
      <c r="BM42" s="42">
        <v>0</v>
      </c>
      <c r="BN42" s="42">
        <v>0</v>
      </c>
      <c r="BO42" s="42">
        <v>0</v>
      </c>
      <c r="BP42" s="42">
        <v>0</v>
      </c>
      <c r="BQ42" s="42">
        <v>0</v>
      </c>
      <c r="BR42" s="42" t="s">
        <v>91</v>
      </c>
      <c r="BS42" s="42" t="s">
        <v>91</v>
      </c>
      <c r="BT42" s="42" t="s">
        <v>91</v>
      </c>
      <c r="BU42" s="42" t="s">
        <v>91</v>
      </c>
      <c r="BV42" s="42" t="s">
        <v>91</v>
      </c>
      <c r="BW42" s="42">
        <f t="shared" si="13"/>
        <v>0</v>
      </c>
      <c r="BX42" s="42">
        <f t="shared" si="14"/>
        <v>0</v>
      </c>
      <c r="BY42" s="42">
        <f t="shared" si="15"/>
        <v>0</v>
      </c>
      <c r="BZ42" s="42">
        <f t="shared" si="16"/>
        <v>0</v>
      </c>
      <c r="CA42" s="42">
        <f t="shared" si="17"/>
        <v>0</v>
      </c>
      <c r="CB42" s="42">
        <f t="shared" si="18"/>
        <v>0</v>
      </c>
      <c r="CC42" s="42">
        <f t="shared" si="19"/>
        <v>0</v>
      </c>
      <c r="CD42" s="42">
        <f t="shared" si="20"/>
        <v>0</v>
      </c>
      <c r="CE42" s="42">
        <f t="shared" si="21"/>
        <v>0</v>
      </c>
      <c r="CF42" s="42">
        <f t="shared" si="22"/>
        <v>0</v>
      </c>
      <c r="CG42" s="42" t="s">
        <v>91</v>
      </c>
      <c r="CH42" s="43"/>
      <c r="CI42" s="43"/>
    </row>
    <row r="43" spans="1:87" ht="47.25" x14ac:dyDescent="0.25">
      <c r="A43" s="50" t="s">
        <v>124</v>
      </c>
      <c r="B43" s="39" t="s">
        <v>127</v>
      </c>
      <c r="C43" s="40" t="s">
        <v>90</v>
      </c>
      <c r="D43" s="41" t="s">
        <v>91</v>
      </c>
      <c r="E43" s="41" t="s">
        <v>91</v>
      </c>
      <c r="F43" s="40" t="s">
        <v>91</v>
      </c>
      <c r="G43" s="42" t="s">
        <v>91</v>
      </c>
      <c r="H43" s="42" t="s">
        <v>91</v>
      </c>
      <c r="I43" s="42" t="s">
        <v>91</v>
      </c>
      <c r="J43" s="42" t="s">
        <v>91</v>
      </c>
      <c r="K43" s="42" t="s">
        <v>91</v>
      </c>
      <c r="L43" s="42" t="s">
        <v>91</v>
      </c>
      <c r="M43" s="42" t="s">
        <v>91</v>
      </c>
      <c r="N43" s="42" t="s">
        <v>91</v>
      </c>
      <c r="O43" s="42">
        <v>0</v>
      </c>
      <c r="P43" s="42" t="s">
        <v>91</v>
      </c>
      <c r="Q43" s="42" t="s">
        <v>91</v>
      </c>
      <c r="R43" s="42" t="s">
        <v>91</v>
      </c>
      <c r="S43" s="42" t="s">
        <v>91</v>
      </c>
      <c r="T43" s="42" t="s">
        <v>91</v>
      </c>
      <c r="U43" s="42" t="s">
        <v>91</v>
      </c>
      <c r="V43" s="42">
        <v>0</v>
      </c>
      <c r="W43" s="42">
        <v>0</v>
      </c>
      <c r="X43" s="42">
        <v>0</v>
      </c>
      <c r="Y43" s="42">
        <v>0</v>
      </c>
      <c r="Z43" s="42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2">
        <v>0</v>
      </c>
      <c r="AG43" s="42">
        <v>0</v>
      </c>
      <c r="AH43" s="42">
        <v>0</v>
      </c>
      <c r="AI43" s="42">
        <v>0</v>
      </c>
      <c r="AJ43" s="42">
        <v>0</v>
      </c>
      <c r="AK43" s="42">
        <v>0</v>
      </c>
      <c r="AL43" s="42">
        <v>0</v>
      </c>
      <c r="AM43" s="42">
        <v>0</v>
      </c>
      <c r="AN43" s="42">
        <v>0</v>
      </c>
      <c r="AO43" s="42">
        <v>0</v>
      </c>
      <c r="AP43" s="42">
        <v>0</v>
      </c>
      <c r="AQ43" s="42">
        <v>0</v>
      </c>
      <c r="AR43" s="42">
        <v>0</v>
      </c>
      <c r="AS43" s="42">
        <v>0</v>
      </c>
      <c r="AT43" s="42">
        <v>0</v>
      </c>
      <c r="AU43" s="42">
        <v>0</v>
      </c>
      <c r="AV43" s="42">
        <v>0</v>
      </c>
      <c r="AW43" s="42">
        <v>0</v>
      </c>
      <c r="AX43" s="42">
        <v>0</v>
      </c>
      <c r="AY43" s="42">
        <v>0</v>
      </c>
      <c r="AZ43" s="42">
        <v>0</v>
      </c>
      <c r="BA43" s="42">
        <v>0</v>
      </c>
      <c r="BB43" s="42">
        <v>0</v>
      </c>
      <c r="BC43" s="42">
        <v>0</v>
      </c>
      <c r="BD43" s="42">
        <v>0</v>
      </c>
      <c r="BE43" s="42">
        <v>0</v>
      </c>
      <c r="BF43" s="42">
        <v>0</v>
      </c>
      <c r="BG43" s="42">
        <v>0</v>
      </c>
      <c r="BH43" s="42">
        <v>0</v>
      </c>
      <c r="BI43" s="42">
        <v>0</v>
      </c>
      <c r="BJ43" s="42">
        <v>0</v>
      </c>
      <c r="BK43" s="42">
        <v>0</v>
      </c>
      <c r="BL43" s="42">
        <v>0</v>
      </c>
      <c r="BM43" s="42">
        <v>0</v>
      </c>
      <c r="BN43" s="42">
        <v>0</v>
      </c>
      <c r="BO43" s="42">
        <v>0</v>
      </c>
      <c r="BP43" s="42">
        <v>0</v>
      </c>
      <c r="BQ43" s="42">
        <v>0</v>
      </c>
      <c r="BR43" s="42" t="s">
        <v>91</v>
      </c>
      <c r="BS43" s="42" t="s">
        <v>91</v>
      </c>
      <c r="BT43" s="42" t="s">
        <v>91</v>
      </c>
      <c r="BU43" s="42" t="s">
        <v>91</v>
      </c>
      <c r="BV43" s="42" t="s">
        <v>91</v>
      </c>
      <c r="BW43" s="42">
        <f t="shared" si="13"/>
        <v>0</v>
      </c>
      <c r="BX43" s="42">
        <f t="shared" si="14"/>
        <v>0</v>
      </c>
      <c r="BY43" s="42">
        <f t="shared" si="15"/>
        <v>0</v>
      </c>
      <c r="BZ43" s="42">
        <f t="shared" si="16"/>
        <v>0</v>
      </c>
      <c r="CA43" s="42">
        <f t="shared" si="17"/>
        <v>0</v>
      </c>
      <c r="CB43" s="42">
        <f t="shared" si="18"/>
        <v>0</v>
      </c>
      <c r="CC43" s="42">
        <f t="shared" si="19"/>
        <v>0</v>
      </c>
      <c r="CD43" s="42">
        <f t="shared" si="20"/>
        <v>0</v>
      </c>
      <c r="CE43" s="42">
        <f t="shared" si="21"/>
        <v>0</v>
      </c>
      <c r="CF43" s="42">
        <f t="shared" si="22"/>
        <v>0</v>
      </c>
      <c r="CG43" s="42" t="s">
        <v>91</v>
      </c>
      <c r="CH43" s="43"/>
      <c r="CI43" s="43"/>
    </row>
    <row r="44" spans="1:87" ht="47.25" x14ac:dyDescent="0.25">
      <c r="A44" s="50" t="s">
        <v>124</v>
      </c>
      <c r="B44" s="39" t="s">
        <v>128</v>
      </c>
      <c r="C44" s="40" t="s">
        <v>90</v>
      </c>
      <c r="D44" s="41" t="s">
        <v>91</v>
      </c>
      <c r="E44" s="41" t="s">
        <v>91</v>
      </c>
      <c r="F44" s="40" t="s">
        <v>91</v>
      </c>
      <c r="G44" s="42" t="s">
        <v>91</v>
      </c>
      <c r="H44" s="42" t="s">
        <v>91</v>
      </c>
      <c r="I44" s="42" t="s">
        <v>91</v>
      </c>
      <c r="J44" s="42" t="s">
        <v>91</v>
      </c>
      <c r="K44" s="42" t="s">
        <v>91</v>
      </c>
      <c r="L44" s="42" t="s">
        <v>91</v>
      </c>
      <c r="M44" s="42" t="s">
        <v>91</v>
      </c>
      <c r="N44" s="42" t="s">
        <v>91</v>
      </c>
      <c r="O44" s="42">
        <v>0</v>
      </c>
      <c r="P44" s="42" t="s">
        <v>91</v>
      </c>
      <c r="Q44" s="42" t="s">
        <v>91</v>
      </c>
      <c r="R44" s="42" t="s">
        <v>91</v>
      </c>
      <c r="S44" s="42" t="s">
        <v>91</v>
      </c>
      <c r="T44" s="42" t="s">
        <v>91</v>
      </c>
      <c r="U44" s="42" t="s">
        <v>91</v>
      </c>
      <c r="V44" s="42">
        <v>0</v>
      </c>
      <c r="W44" s="42">
        <v>0</v>
      </c>
      <c r="X44" s="42">
        <v>0</v>
      </c>
      <c r="Y44" s="42">
        <v>0</v>
      </c>
      <c r="Z44" s="42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2">
        <v>0</v>
      </c>
      <c r="AG44" s="42">
        <v>0</v>
      </c>
      <c r="AH44" s="42">
        <v>0</v>
      </c>
      <c r="AI44" s="42">
        <v>0</v>
      </c>
      <c r="AJ44" s="42">
        <v>0</v>
      </c>
      <c r="AK44" s="42">
        <v>0</v>
      </c>
      <c r="AL44" s="42">
        <v>0</v>
      </c>
      <c r="AM44" s="42">
        <v>0</v>
      </c>
      <c r="AN44" s="42">
        <v>0</v>
      </c>
      <c r="AO44" s="42">
        <v>0</v>
      </c>
      <c r="AP44" s="42">
        <v>0</v>
      </c>
      <c r="AQ44" s="42">
        <v>0</v>
      </c>
      <c r="AR44" s="42">
        <v>0</v>
      </c>
      <c r="AS44" s="42">
        <v>0</v>
      </c>
      <c r="AT44" s="42">
        <v>0</v>
      </c>
      <c r="AU44" s="42">
        <v>0</v>
      </c>
      <c r="AV44" s="42">
        <v>0</v>
      </c>
      <c r="AW44" s="42">
        <v>0</v>
      </c>
      <c r="AX44" s="42">
        <v>0</v>
      </c>
      <c r="AY44" s="42">
        <v>0</v>
      </c>
      <c r="AZ44" s="42">
        <v>0</v>
      </c>
      <c r="BA44" s="42">
        <v>0</v>
      </c>
      <c r="BB44" s="42">
        <v>0</v>
      </c>
      <c r="BC44" s="42">
        <v>0</v>
      </c>
      <c r="BD44" s="42">
        <v>0</v>
      </c>
      <c r="BE44" s="42">
        <v>0</v>
      </c>
      <c r="BF44" s="42">
        <v>0</v>
      </c>
      <c r="BG44" s="42">
        <v>0</v>
      </c>
      <c r="BH44" s="42">
        <v>0</v>
      </c>
      <c r="BI44" s="42">
        <v>0</v>
      </c>
      <c r="BJ44" s="42">
        <v>0</v>
      </c>
      <c r="BK44" s="42">
        <v>0</v>
      </c>
      <c r="BL44" s="42">
        <v>0</v>
      </c>
      <c r="BM44" s="42">
        <v>0</v>
      </c>
      <c r="BN44" s="42">
        <v>0</v>
      </c>
      <c r="BO44" s="42">
        <v>0</v>
      </c>
      <c r="BP44" s="42">
        <v>0</v>
      </c>
      <c r="BQ44" s="42">
        <v>0</v>
      </c>
      <c r="BR44" s="42" t="s">
        <v>91</v>
      </c>
      <c r="BS44" s="42" t="s">
        <v>91</v>
      </c>
      <c r="BT44" s="42" t="s">
        <v>91</v>
      </c>
      <c r="BU44" s="42" t="s">
        <v>91</v>
      </c>
      <c r="BV44" s="42" t="s">
        <v>91</v>
      </c>
      <c r="BW44" s="42">
        <f t="shared" si="13"/>
        <v>0</v>
      </c>
      <c r="BX44" s="42">
        <f t="shared" si="14"/>
        <v>0</v>
      </c>
      <c r="BY44" s="42">
        <f t="shared" si="15"/>
        <v>0</v>
      </c>
      <c r="BZ44" s="42">
        <f t="shared" si="16"/>
        <v>0</v>
      </c>
      <c r="CA44" s="42">
        <f t="shared" si="17"/>
        <v>0</v>
      </c>
      <c r="CB44" s="42">
        <f t="shared" si="18"/>
        <v>0</v>
      </c>
      <c r="CC44" s="42">
        <f t="shared" si="19"/>
        <v>0</v>
      </c>
      <c r="CD44" s="42">
        <f t="shared" si="20"/>
        <v>0</v>
      </c>
      <c r="CE44" s="42">
        <f t="shared" si="21"/>
        <v>0</v>
      </c>
      <c r="CF44" s="42">
        <f t="shared" si="22"/>
        <v>0</v>
      </c>
      <c r="CG44" s="42" t="s">
        <v>91</v>
      </c>
      <c r="CH44" s="43"/>
      <c r="CI44" s="43"/>
    </row>
    <row r="45" spans="1:87" x14ac:dyDescent="0.25">
      <c r="A45" s="50" t="s">
        <v>129</v>
      </c>
      <c r="B45" s="39" t="s">
        <v>125</v>
      </c>
      <c r="C45" s="40" t="s">
        <v>90</v>
      </c>
      <c r="D45" s="41" t="s">
        <v>91</v>
      </c>
      <c r="E45" s="41" t="s">
        <v>91</v>
      </c>
      <c r="F45" s="40" t="s">
        <v>91</v>
      </c>
      <c r="G45" s="42" t="s">
        <v>91</v>
      </c>
      <c r="H45" s="42" t="s">
        <v>91</v>
      </c>
      <c r="I45" s="42" t="s">
        <v>91</v>
      </c>
      <c r="J45" s="42" t="s">
        <v>91</v>
      </c>
      <c r="K45" s="42" t="s">
        <v>91</v>
      </c>
      <c r="L45" s="42" t="s">
        <v>91</v>
      </c>
      <c r="M45" s="42" t="s">
        <v>91</v>
      </c>
      <c r="N45" s="42" t="s">
        <v>91</v>
      </c>
      <c r="O45" s="42">
        <v>0</v>
      </c>
      <c r="P45" s="42" t="s">
        <v>91</v>
      </c>
      <c r="Q45" s="42" t="s">
        <v>91</v>
      </c>
      <c r="R45" s="42" t="s">
        <v>91</v>
      </c>
      <c r="S45" s="42" t="s">
        <v>91</v>
      </c>
      <c r="T45" s="42" t="s">
        <v>91</v>
      </c>
      <c r="U45" s="42" t="s">
        <v>91</v>
      </c>
      <c r="V45" s="42">
        <v>0</v>
      </c>
      <c r="W45" s="42">
        <v>0</v>
      </c>
      <c r="X45" s="42">
        <v>0</v>
      </c>
      <c r="Y45" s="42">
        <v>0</v>
      </c>
      <c r="Z45" s="42">
        <v>0</v>
      </c>
      <c r="AA45" s="42">
        <v>0</v>
      </c>
      <c r="AB45" s="42">
        <v>0</v>
      </c>
      <c r="AC45" s="42">
        <v>0</v>
      </c>
      <c r="AD45" s="42">
        <v>0</v>
      </c>
      <c r="AE45" s="42">
        <v>0</v>
      </c>
      <c r="AF45" s="42">
        <v>0</v>
      </c>
      <c r="AG45" s="42">
        <v>0</v>
      </c>
      <c r="AH45" s="42">
        <v>0</v>
      </c>
      <c r="AI45" s="42">
        <v>0</v>
      </c>
      <c r="AJ45" s="42">
        <v>0</v>
      </c>
      <c r="AK45" s="42">
        <v>0</v>
      </c>
      <c r="AL45" s="42">
        <v>0</v>
      </c>
      <c r="AM45" s="42">
        <v>0</v>
      </c>
      <c r="AN45" s="42">
        <v>0</v>
      </c>
      <c r="AO45" s="42">
        <v>0</v>
      </c>
      <c r="AP45" s="42">
        <v>0</v>
      </c>
      <c r="AQ45" s="42">
        <v>0</v>
      </c>
      <c r="AR45" s="42">
        <v>0</v>
      </c>
      <c r="AS45" s="42">
        <v>0</v>
      </c>
      <c r="AT45" s="42">
        <v>0</v>
      </c>
      <c r="AU45" s="42">
        <v>0</v>
      </c>
      <c r="AV45" s="42">
        <v>0</v>
      </c>
      <c r="AW45" s="42">
        <v>0</v>
      </c>
      <c r="AX45" s="42">
        <v>0</v>
      </c>
      <c r="AY45" s="42">
        <v>0</v>
      </c>
      <c r="AZ45" s="42">
        <v>0</v>
      </c>
      <c r="BA45" s="42">
        <v>0</v>
      </c>
      <c r="BB45" s="42">
        <v>0</v>
      </c>
      <c r="BC45" s="42">
        <v>0</v>
      </c>
      <c r="BD45" s="42">
        <v>0</v>
      </c>
      <c r="BE45" s="42">
        <v>0</v>
      </c>
      <c r="BF45" s="42">
        <v>0</v>
      </c>
      <c r="BG45" s="42">
        <v>0</v>
      </c>
      <c r="BH45" s="42">
        <v>0</v>
      </c>
      <c r="BI45" s="42">
        <v>0</v>
      </c>
      <c r="BJ45" s="42">
        <v>0</v>
      </c>
      <c r="BK45" s="42">
        <v>0</v>
      </c>
      <c r="BL45" s="42">
        <v>0</v>
      </c>
      <c r="BM45" s="42">
        <v>0</v>
      </c>
      <c r="BN45" s="42">
        <v>0</v>
      </c>
      <c r="BO45" s="42">
        <v>0</v>
      </c>
      <c r="BP45" s="42">
        <v>0</v>
      </c>
      <c r="BQ45" s="42">
        <v>0</v>
      </c>
      <c r="BR45" s="42" t="s">
        <v>91</v>
      </c>
      <c r="BS45" s="42" t="s">
        <v>91</v>
      </c>
      <c r="BT45" s="42" t="s">
        <v>91</v>
      </c>
      <c r="BU45" s="42" t="s">
        <v>91</v>
      </c>
      <c r="BV45" s="42" t="s">
        <v>91</v>
      </c>
      <c r="BW45" s="42">
        <f t="shared" si="13"/>
        <v>0</v>
      </c>
      <c r="BX45" s="42">
        <f t="shared" si="14"/>
        <v>0</v>
      </c>
      <c r="BY45" s="42">
        <f t="shared" si="15"/>
        <v>0</v>
      </c>
      <c r="BZ45" s="42">
        <f t="shared" si="16"/>
        <v>0</v>
      </c>
      <c r="CA45" s="42">
        <f t="shared" si="17"/>
        <v>0</v>
      </c>
      <c r="CB45" s="42">
        <f t="shared" si="18"/>
        <v>0</v>
      </c>
      <c r="CC45" s="42">
        <f t="shared" si="19"/>
        <v>0</v>
      </c>
      <c r="CD45" s="42">
        <f t="shared" si="20"/>
        <v>0</v>
      </c>
      <c r="CE45" s="42">
        <f t="shared" si="21"/>
        <v>0</v>
      </c>
      <c r="CF45" s="42">
        <f t="shared" si="22"/>
        <v>0</v>
      </c>
      <c r="CG45" s="42" t="s">
        <v>91</v>
      </c>
      <c r="CH45" s="43"/>
      <c r="CI45" s="43"/>
    </row>
    <row r="46" spans="1:87" ht="47.25" x14ac:dyDescent="0.25">
      <c r="A46" s="50" t="s">
        <v>129</v>
      </c>
      <c r="B46" s="39" t="s">
        <v>126</v>
      </c>
      <c r="C46" s="40" t="s">
        <v>90</v>
      </c>
      <c r="D46" s="41" t="s">
        <v>91</v>
      </c>
      <c r="E46" s="41" t="s">
        <v>91</v>
      </c>
      <c r="F46" s="40" t="s">
        <v>91</v>
      </c>
      <c r="G46" s="42" t="s">
        <v>91</v>
      </c>
      <c r="H46" s="42" t="s">
        <v>91</v>
      </c>
      <c r="I46" s="42" t="s">
        <v>91</v>
      </c>
      <c r="J46" s="42" t="s">
        <v>91</v>
      </c>
      <c r="K46" s="42" t="s">
        <v>91</v>
      </c>
      <c r="L46" s="42" t="s">
        <v>91</v>
      </c>
      <c r="M46" s="42" t="s">
        <v>91</v>
      </c>
      <c r="N46" s="42" t="s">
        <v>91</v>
      </c>
      <c r="O46" s="42">
        <v>0</v>
      </c>
      <c r="P46" s="42" t="s">
        <v>91</v>
      </c>
      <c r="Q46" s="42" t="s">
        <v>91</v>
      </c>
      <c r="R46" s="42" t="s">
        <v>91</v>
      </c>
      <c r="S46" s="42" t="s">
        <v>91</v>
      </c>
      <c r="T46" s="42" t="s">
        <v>91</v>
      </c>
      <c r="U46" s="42" t="s">
        <v>91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0</v>
      </c>
      <c r="AC46" s="42">
        <v>0</v>
      </c>
      <c r="AD46" s="42">
        <v>0</v>
      </c>
      <c r="AE46" s="42">
        <v>0</v>
      </c>
      <c r="AF46" s="42">
        <v>0</v>
      </c>
      <c r="AG46" s="42">
        <v>0</v>
      </c>
      <c r="AH46" s="42">
        <v>0</v>
      </c>
      <c r="AI46" s="42">
        <v>0</v>
      </c>
      <c r="AJ46" s="42">
        <v>0</v>
      </c>
      <c r="AK46" s="42">
        <v>0</v>
      </c>
      <c r="AL46" s="42">
        <v>0</v>
      </c>
      <c r="AM46" s="42">
        <v>0</v>
      </c>
      <c r="AN46" s="42">
        <v>0</v>
      </c>
      <c r="AO46" s="42">
        <v>0</v>
      </c>
      <c r="AP46" s="42">
        <v>0</v>
      </c>
      <c r="AQ46" s="42">
        <v>0</v>
      </c>
      <c r="AR46" s="42">
        <v>0</v>
      </c>
      <c r="AS46" s="42">
        <v>0</v>
      </c>
      <c r="AT46" s="42">
        <v>0</v>
      </c>
      <c r="AU46" s="42">
        <v>0</v>
      </c>
      <c r="AV46" s="42">
        <v>0</v>
      </c>
      <c r="AW46" s="42">
        <v>0</v>
      </c>
      <c r="AX46" s="42">
        <v>0</v>
      </c>
      <c r="AY46" s="42">
        <v>0</v>
      </c>
      <c r="AZ46" s="42">
        <v>0</v>
      </c>
      <c r="BA46" s="42">
        <v>0</v>
      </c>
      <c r="BB46" s="42">
        <v>0</v>
      </c>
      <c r="BC46" s="42">
        <v>0</v>
      </c>
      <c r="BD46" s="42">
        <v>0</v>
      </c>
      <c r="BE46" s="42">
        <v>0</v>
      </c>
      <c r="BF46" s="42">
        <v>0</v>
      </c>
      <c r="BG46" s="42">
        <v>0</v>
      </c>
      <c r="BH46" s="42">
        <v>0</v>
      </c>
      <c r="BI46" s="42">
        <v>0</v>
      </c>
      <c r="BJ46" s="42">
        <v>0</v>
      </c>
      <c r="BK46" s="42">
        <v>0</v>
      </c>
      <c r="BL46" s="42">
        <v>0</v>
      </c>
      <c r="BM46" s="42">
        <v>0</v>
      </c>
      <c r="BN46" s="42">
        <v>0</v>
      </c>
      <c r="BO46" s="42">
        <v>0</v>
      </c>
      <c r="BP46" s="42">
        <v>0</v>
      </c>
      <c r="BQ46" s="42">
        <v>0</v>
      </c>
      <c r="BR46" s="42" t="s">
        <v>91</v>
      </c>
      <c r="BS46" s="42" t="s">
        <v>91</v>
      </c>
      <c r="BT46" s="42" t="s">
        <v>91</v>
      </c>
      <c r="BU46" s="42" t="s">
        <v>91</v>
      </c>
      <c r="BV46" s="42" t="s">
        <v>91</v>
      </c>
      <c r="BW46" s="42">
        <f t="shared" si="13"/>
        <v>0</v>
      </c>
      <c r="BX46" s="42">
        <f t="shared" si="14"/>
        <v>0</v>
      </c>
      <c r="BY46" s="42">
        <f t="shared" si="15"/>
        <v>0</v>
      </c>
      <c r="BZ46" s="42">
        <f t="shared" si="16"/>
        <v>0</v>
      </c>
      <c r="CA46" s="42">
        <f t="shared" si="17"/>
        <v>0</v>
      </c>
      <c r="CB46" s="42">
        <f t="shared" si="18"/>
        <v>0</v>
      </c>
      <c r="CC46" s="42">
        <f t="shared" si="19"/>
        <v>0</v>
      </c>
      <c r="CD46" s="42">
        <f t="shared" si="20"/>
        <v>0</v>
      </c>
      <c r="CE46" s="42">
        <f t="shared" si="21"/>
        <v>0</v>
      </c>
      <c r="CF46" s="42">
        <f t="shared" si="22"/>
        <v>0</v>
      </c>
      <c r="CG46" s="42" t="s">
        <v>91</v>
      </c>
      <c r="CH46" s="43"/>
      <c r="CI46" s="43"/>
    </row>
    <row r="47" spans="1:87" ht="47.25" x14ac:dyDescent="0.25">
      <c r="A47" s="50" t="s">
        <v>129</v>
      </c>
      <c r="B47" s="39" t="s">
        <v>127</v>
      </c>
      <c r="C47" s="40" t="s">
        <v>90</v>
      </c>
      <c r="D47" s="41" t="s">
        <v>91</v>
      </c>
      <c r="E47" s="41" t="s">
        <v>91</v>
      </c>
      <c r="F47" s="40" t="s">
        <v>91</v>
      </c>
      <c r="G47" s="42" t="s">
        <v>91</v>
      </c>
      <c r="H47" s="42" t="s">
        <v>91</v>
      </c>
      <c r="I47" s="42" t="s">
        <v>91</v>
      </c>
      <c r="J47" s="42" t="s">
        <v>91</v>
      </c>
      <c r="K47" s="42" t="s">
        <v>91</v>
      </c>
      <c r="L47" s="42" t="s">
        <v>91</v>
      </c>
      <c r="M47" s="42" t="s">
        <v>91</v>
      </c>
      <c r="N47" s="42" t="s">
        <v>91</v>
      </c>
      <c r="O47" s="42">
        <v>0</v>
      </c>
      <c r="P47" s="42" t="s">
        <v>91</v>
      </c>
      <c r="Q47" s="42" t="s">
        <v>91</v>
      </c>
      <c r="R47" s="42" t="s">
        <v>91</v>
      </c>
      <c r="S47" s="42" t="s">
        <v>91</v>
      </c>
      <c r="T47" s="42" t="s">
        <v>91</v>
      </c>
      <c r="U47" s="42" t="s">
        <v>91</v>
      </c>
      <c r="V47" s="42">
        <v>0</v>
      </c>
      <c r="W47" s="42">
        <v>0</v>
      </c>
      <c r="X47" s="42">
        <v>0</v>
      </c>
      <c r="Y47" s="42">
        <v>0</v>
      </c>
      <c r="Z47" s="42">
        <v>0</v>
      </c>
      <c r="AA47" s="42">
        <v>0</v>
      </c>
      <c r="AB47" s="42">
        <v>0</v>
      </c>
      <c r="AC47" s="42">
        <v>0</v>
      </c>
      <c r="AD47" s="42">
        <v>0</v>
      </c>
      <c r="AE47" s="42">
        <v>0</v>
      </c>
      <c r="AF47" s="42">
        <v>0</v>
      </c>
      <c r="AG47" s="42">
        <v>0</v>
      </c>
      <c r="AH47" s="42">
        <v>0</v>
      </c>
      <c r="AI47" s="42">
        <v>0</v>
      </c>
      <c r="AJ47" s="42">
        <v>0</v>
      </c>
      <c r="AK47" s="42">
        <v>0</v>
      </c>
      <c r="AL47" s="42">
        <v>0</v>
      </c>
      <c r="AM47" s="42">
        <v>0</v>
      </c>
      <c r="AN47" s="42">
        <v>0</v>
      </c>
      <c r="AO47" s="42">
        <v>0</v>
      </c>
      <c r="AP47" s="42">
        <v>0</v>
      </c>
      <c r="AQ47" s="42">
        <v>0</v>
      </c>
      <c r="AR47" s="42">
        <v>0</v>
      </c>
      <c r="AS47" s="42">
        <v>0</v>
      </c>
      <c r="AT47" s="42">
        <v>0</v>
      </c>
      <c r="AU47" s="42">
        <v>0</v>
      </c>
      <c r="AV47" s="42">
        <v>0</v>
      </c>
      <c r="AW47" s="42">
        <v>0</v>
      </c>
      <c r="AX47" s="42">
        <v>0</v>
      </c>
      <c r="AY47" s="42">
        <v>0</v>
      </c>
      <c r="AZ47" s="42">
        <v>0</v>
      </c>
      <c r="BA47" s="42">
        <v>0</v>
      </c>
      <c r="BB47" s="42">
        <v>0</v>
      </c>
      <c r="BC47" s="42">
        <v>0</v>
      </c>
      <c r="BD47" s="42">
        <v>0</v>
      </c>
      <c r="BE47" s="42">
        <v>0</v>
      </c>
      <c r="BF47" s="42">
        <v>0</v>
      </c>
      <c r="BG47" s="42">
        <v>0</v>
      </c>
      <c r="BH47" s="42">
        <v>0</v>
      </c>
      <c r="BI47" s="42">
        <v>0</v>
      </c>
      <c r="BJ47" s="42">
        <v>0</v>
      </c>
      <c r="BK47" s="42">
        <v>0</v>
      </c>
      <c r="BL47" s="42">
        <v>0</v>
      </c>
      <c r="BM47" s="42">
        <v>0</v>
      </c>
      <c r="BN47" s="42">
        <v>0</v>
      </c>
      <c r="BO47" s="42">
        <v>0</v>
      </c>
      <c r="BP47" s="42">
        <v>0</v>
      </c>
      <c r="BQ47" s="42">
        <v>0</v>
      </c>
      <c r="BR47" s="42" t="s">
        <v>91</v>
      </c>
      <c r="BS47" s="42" t="s">
        <v>91</v>
      </c>
      <c r="BT47" s="42" t="s">
        <v>91</v>
      </c>
      <c r="BU47" s="42" t="s">
        <v>91</v>
      </c>
      <c r="BV47" s="42" t="s">
        <v>91</v>
      </c>
      <c r="BW47" s="42">
        <f t="shared" si="13"/>
        <v>0</v>
      </c>
      <c r="BX47" s="42">
        <f t="shared" si="14"/>
        <v>0</v>
      </c>
      <c r="BY47" s="42">
        <f t="shared" si="15"/>
        <v>0</v>
      </c>
      <c r="BZ47" s="42">
        <f t="shared" si="16"/>
        <v>0</v>
      </c>
      <c r="CA47" s="42">
        <f t="shared" si="17"/>
        <v>0</v>
      </c>
      <c r="CB47" s="42">
        <f t="shared" si="18"/>
        <v>0</v>
      </c>
      <c r="CC47" s="42">
        <f t="shared" si="19"/>
        <v>0</v>
      </c>
      <c r="CD47" s="42">
        <f t="shared" si="20"/>
        <v>0</v>
      </c>
      <c r="CE47" s="42">
        <f t="shared" si="21"/>
        <v>0</v>
      </c>
      <c r="CF47" s="42">
        <f t="shared" si="22"/>
        <v>0</v>
      </c>
      <c r="CG47" s="42" t="s">
        <v>91</v>
      </c>
      <c r="CH47" s="43"/>
      <c r="CI47" s="43"/>
    </row>
    <row r="48" spans="1:87" ht="47.25" x14ac:dyDescent="0.25">
      <c r="A48" s="50" t="s">
        <v>129</v>
      </c>
      <c r="B48" s="39" t="s">
        <v>130</v>
      </c>
      <c r="C48" s="40" t="s">
        <v>90</v>
      </c>
      <c r="D48" s="41" t="s">
        <v>91</v>
      </c>
      <c r="E48" s="41" t="s">
        <v>91</v>
      </c>
      <c r="F48" s="40" t="s">
        <v>91</v>
      </c>
      <c r="G48" s="42" t="s">
        <v>91</v>
      </c>
      <c r="H48" s="42" t="s">
        <v>91</v>
      </c>
      <c r="I48" s="42" t="s">
        <v>91</v>
      </c>
      <c r="J48" s="42" t="s">
        <v>91</v>
      </c>
      <c r="K48" s="42" t="s">
        <v>91</v>
      </c>
      <c r="L48" s="42" t="s">
        <v>91</v>
      </c>
      <c r="M48" s="42" t="s">
        <v>91</v>
      </c>
      <c r="N48" s="42" t="s">
        <v>91</v>
      </c>
      <c r="O48" s="42">
        <v>0</v>
      </c>
      <c r="P48" s="42" t="s">
        <v>91</v>
      </c>
      <c r="Q48" s="42" t="s">
        <v>91</v>
      </c>
      <c r="R48" s="42" t="s">
        <v>91</v>
      </c>
      <c r="S48" s="42" t="s">
        <v>91</v>
      </c>
      <c r="T48" s="42" t="s">
        <v>91</v>
      </c>
      <c r="U48" s="42" t="s">
        <v>91</v>
      </c>
      <c r="V48" s="42">
        <v>0</v>
      </c>
      <c r="W48" s="42">
        <v>0</v>
      </c>
      <c r="X48" s="42">
        <v>0</v>
      </c>
      <c r="Y48" s="42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2">
        <v>0</v>
      </c>
      <c r="AF48" s="42">
        <v>0</v>
      </c>
      <c r="AG48" s="42">
        <v>0</v>
      </c>
      <c r="AH48" s="42">
        <v>0</v>
      </c>
      <c r="AI48" s="42">
        <v>0</v>
      </c>
      <c r="AJ48" s="42">
        <v>0</v>
      </c>
      <c r="AK48" s="42">
        <v>0</v>
      </c>
      <c r="AL48" s="42">
        <v>0</v>
      </c>
      <c r="AM48" s="42">
        <v>0</v>
      </c>
      <c r="AN48" s="42">
        <v>0</v>
      </c>
      <c r="AO48" s="42">
        <v>0</v>
      </c>
      <c r="AP48" s="42">
        <v>0</v>
      </c>
      <c r="AQ48" s="42">
        <v>0</v>
      </c>
      <c r="AR48" s="42">
        <v>0</v>
      </c>
      <c r="AS48" s="42">
        <v>0</v>
      </c>
      <c r="AT48" s="42">
        <v>0</v>
      </c>
      <c r="AU48" s="42">
        <v>0</v>
      </c>
      <c r="AV48" s="42">
        <v>0</v>
      </c>
      <c r="AW48" s="42">
        <v>0</v>
      </c>
      <c r="AX48" s="42">
        <v>0</v>
      </c>
      <c r="AY48" s="42">
        <v>0</v>
      </c>
      <c r="AZ48" s="42">
        <v>0</v>
      </c>
      <c r="BA48" s="42">
        <v>0</v>
      </c>
      <c r="BB48" s="42">
        <v>0</v>
      </c>
      <c r="BC48" s="42">
        <v>0</v>
      </c>
      <c r="BD48" s="42">
        <v>0</v>
      </c>
      <c r="BE48" s="42">
        <v>0</v>
      </c>
      <c r="BF48" s="42">
        <v>0</v>
      </c>
      <c r="BG48" s="42">
        <v>0</v>
      </c>
      <c r="BH48" s="42">
        <v>0</v>
      </c>
      <c r="BI48" s="42">
        <v>0</v>
      </c>
      <c r="BJ48" s="42">
        <v>0</v>
      </c>
      <c r="BK48" s="42">
        <v>0</v>
      </c>
      <c r="BL48" s="42">
        <v>0</v>
      </c>
      <c r="BM48" s="42">
        <v>0</v>
      </c>
      <c r="BN48" s="42">
        <v>0</v>
      </c>
      <c r="BO48" s="42">
        <v>0</v>
      </c>
      <c r="BP48" s="42">
        <v>0</v>
      </c>
      <c r="BQ48" s="42">
        <v>0</v>
      </c>
      <c r="BR48" s="42" t="s">
        <v>91</v>
      </c>
      <c r="BS48" s="42" t="s">
        <v>91</v>
      </c>
      <c r="BT48" s="42" t="s">
        <v>91</v>
      </c>
      <c r="BU48" s="42" t="s">
        <v>91</v>
      </c>
      <c r="BV48" s="42" t="s">
        <v>91</v>
      </c>
      <c r="BW48" s="42">
        <f t="shared" si="13"/>
        <v>0</v>
      </c>
      <c r="BX48" s="42">
        <f t="shared" si="14"/>
        <v>0</v>
      </c>
      <c r="BY48" s="42">
        <f t="shared" si="15"/>
        <v>0</v>
      </c>
      <c r="BZ48" s="42">
        <f t="shared" si="16"/>
        <v>0</v>
      </c>
      <c r="CA48" s="42">
        <f t="shared" si="17"/>
        <v>0</v>
      </c>
      <c r="CB48" s="42">
        <f t="shared" si="18"/>
        <v>0</v>
      </c>
      <c r="CC48" s="42">
        <f t="shared" si="19"/>
        <v>0</v>
      </c>
      <c r="CD48" s="42">
        <f t="shared" si="20"/>
        <v>0</v>
      </c>
      <c r="CE48" s="42">
        <f t="shared" si="21"/>
        <v>0</v>
      </c>
      <c r="CF48" s="42">
        <f t="shared" si="22"/>
        <v>0</v>
      </c>
      <c r="CG48" s="42" t="s">
        <v>91</v>
      </c>
      <c r="CH48" s="43"/>
      <c r="CI48" s="43"/>
    </row>
    <row r="49" spans="1:87" ht="47.25" x14ac:dyDescent="0.25">
      <c r="A49" s="50" t="s">
        <v>131</v>
      </c>
      <c r="B49" s="39" t="s">
        <v>132</v>
      </c>
      <c r="C49" s="40" t="s">
        <v>90</v>
      </c>
      <c r="D49" s="41" t="s">
        <v>91</v>
      </c>
      <c r="E49" s="41" t="s">
        <v>91</v>
      </c>
      <c r="F49" s="40" t="s">
        <v>91</v>
      </c>
      <c r="G49" s="42" t="s">
        <v>91</v>
      </c>
      <c r="H49" s="42" t="s">
        <v>91</v>
      </c>
      <c r="I49" s="42" t="s">
        <v>91</v>
      </c>
      <c r="J49" s="42" t="s">
        <v>91</v>
      </c>
      <c r="K49" s="42" t="s">
        <v>91</v>
      </c>
      <c r="L49" s="42" t="s">
        <v>91</v>
      </c>
      <c r="M49" s="42" t="s">
        <v>91</v>
      </c>
      <c r="N49" s="42" t="s">
        <v>91</v>
      </c>
      <c r="O49" s="42">
        <v>0</v>
      </c>
      <c r="P49" s="42" t="s">
        <v>91</v>
      </c>
      <c r="Q49" s="42" t="s">
        <v>91</v>
      </c>
      <c r="R49" s="42" t="s">
        <v>91</v>
      </c>
      <c r="S49" s="42" t="s">
        <v>91</v>
      </c>
      <c r="T49" s="42" t="s">
        <v>91</v>
      </c>
      <c r="U49" s="42" t="s">
        <v>91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2">
        <v>0</v>
      </c>
      <c r="AN49" s="42">
        <v>0</v>
      </c>
      <c r="AO49" s="42">
        <v>0</v>
      </c>
      <c r="AP49" s="42">
        <v>0</v>
      </c>
      <c r="AQ49" s="42">
        <v>0</v>
      </c>
      <c r="AR49" s="42">
        <v>0</v>
      </c>
      <c r="AS49" s="42">
        <v>0</v>
      </c>
      <c r="AT49" s="42">
        <v>0</v>
      </c>
      <c r="AU49" s="42">
        <v>0</v>
      </c>
      <c r="AV49" s="42">
        <v>0</v>
      </c>
      <c r="AW49" s="42">
        <v>0</v>
      </c>
      <c r="AX49" s="42">
        <v>0</v>
      </c>
      <c r="AY49" s="42">
        <v>0</v>
      </c>
      <c r="AZ49" s="42">
        <v>0</v>
      </c>
      <c r="BA49" s="42">
        <v>0</v>
      </c>
      <c r="BB49" s="42">
        <v>0</v>
      </c>
      <c r="BC49" s="42">
        <v>0</v>
      </c>
      <c r="BD49" s="42">
        <v>0</v>
      </c>
      <c r="BE49" s="42">
        <v>0</v>
      </c>
      <c r="BF49" s="42">
        <v>0</v>
      </c>
      <c r="BG49" s="42">
        <v>0</v>
      </c>
      <c r="BH49" s="42">
        <v>0</v>
      </c>
      <c r="BI49" s="42">
        <v>0</v>
      </c>
      <c r="BJ49" s="42">
        <v>0</v>
      </c>
      <c r="BK49" s="42">
        <v>0</v>
      </c>
      <c r="BL49" s="42">
        <v>0</v>
      </c>
      <c r="BM49" s="42">
        <v>0</v>
      </c>
      <c r="BN49" s="42">
        <v>0</v>
      </c>
      <c r="BO49" s="42">
        <v>0</v>
      </c>
      <c r="BP49" s="42">
        <v>0</v>
      </c>
      <c r="BQ49" s="42">
        <v>0</v>
      </c>
      <c r="BR49" s="42" t="s">
        <v>91</v>
      </c>
      <c r="BS49" s="42" t="s">
        <v>91</v>
      </c>
      <c r="BT49" s="42" t="s">
        <v>91</v>
      </c>
      <c r="BU49" s="42" t="s">
        <v>91</v>
      </c>
      <c r="BV49" s="42" t="s">
        <v>91</v>
      </c>
      <c r="BW49" s="42">
        <f t="shared" si="13"/>
        <v>0</v>
      </c>
      <c r="BX49" s="42">
        <f t="shared" si="14"/>
        <v>0</v>
      </c>
      <c r="BY49" s="42">
        <f t="shared" si="15"/>
        <v>0</v>
      </c>
      <c r="BZ49" s="42">
        <f t="shared" si="16"/>
        <v>0</v>
      </c>
      <c r="CA49" s="42">
        <f t="shared" si="17"/>
        <v>0</v>
      </c>
      <c r="CB49" s="42">
        <f t="shared" si="18"/>
        <v>0</v>
      </c>
      <c r="CC49" s="42">
        <f t="shared" si="19"/>
        <v>0</v>
      </c>
      <c r="CD49" s="42">
        <f t="shared" si="20"/>
        <v>0</v>
      </c>
      <c r="CE49" s="42">
        <f t="shared" si="21"/>
        <v>0</v>
      </c>
      <c r="CF49" s="42">
        <f t="shared" si="22"/>
        <v>0</v>
      </c>
      <c r="CG49" s="42" t="s">
        <v>91</v>
      </c>
      <c r="CH49" s="43"/>
      <c r="CI49" s="43"/>
    </row>
    <row r="50" spans="1:87" ht="31.5" x14ac:dyDescent="0.25">
      <c r="A50" s="50" t="s">
        <v>133</v>
      </c>
      <c r="B50" s="39" t="s">
        <v>134</v>
      </c>
      <c r="C50" s="40" t="s">
        <v>90</v>
      </c>
      <c r="D50" s="41" t="s">
        <v>91</v>
      </c>
      <c r="E50" s="41" t="s">
        <v>91</v>
      </c>
      <c r="F50" s="40" t="s">
        <v>91</v>
      </c>
      <c r="G50" s="42" t="s">
        <v>91</v>
      </c>
      <c r="H50" s="42" t="s">
        <v>91</v>
      </c>
      <c r="I50" s="42" t="s">
        <v>91</v>
      </c>
      <c r="J50" s="42" t="s">
        <v>91</v>
      </c>
      <c r="K50" s="42" t="s">
        <v>91</v>
      </c>
      <c r="L50" s="42" t="s">
        <v>91</v>
      </c>
      <c r="M50" s="42" t="s">
        <v>91</v>
      </c>
      <c r="N50" s="42" t="s">
        <v>91</v>
      </c>
      <c r="O50" s="42">
        <v>0</v>
      </c>
      <c r="P50" s="42" t="s">
        <v>91</v>
      </c>
      <c r="Q50" s="42" t="s">
        <v>91</v>
      </c>
      <c r="R50" s="42" t="s">
        <v>91</v>
      </c>
      <c r="S50" s="42" t="s">
        <v>91</v>
      </c>
      <c r="T50" s="42" t="s">
        <v>91</v>
      </c>
      <c r="U50" s="42" t="s">
        <v>91</v>
      </c>
      <c r="V50" s="42">
        <v>0</v>
      </c>
      <c r="W50" s="42">
        <v>0</v>
      </c>
      <c r="X50" s="42">
        <v>0</v>
      </c>
      <c r="Y50" s="42">
        <v>0</v>
      </c>
      <c r="Z50" s="42">
        <v>0</v>
      </c>
      <c r="AA50" s="42">
        <v>0</v>
      </c>
      <c r="AB50" s="42">
        <v>0</v>
      </c>
      <c r="AC50" s="42">
        <v>0</v>
      </c>
      <c r="AD50" s="42">
        <v>0</v>
      </c>
      <c r="AE50" s="42">
        <v>0</v>
      </c>
      <c r="AF50" s="42">
        <v>0</v>
      </c>
      <c r="AG50" s="42">
        <v>0</v>
      </c>
      <c r="AH50" s="42">
        <v>0</v>
      </c>
      <c r="AI50" s="42">
        <v>0</v>
      </c>
      <c r="AJ50" s="42">
        <v>0</v>
      </c>
      <c r="AK50" s="42">
        <v>0</v>
      </c>
      <c r="AL50" s="42">
        <v>0</v>
      </c>
      <c r="AM50" s="42">
        <v>0</v>
      </c>
      <c r="AN50" s="42">
        <v>0</v>
      </c>
      <c r="AO50" s="42">
        <v>0</v>
      </c>
      <c r="AP50" s="42">
        <v>0</v>
      </c>
      <c r="AQ50" s="42">
        <v>0</v>
      </c>
      <c r="AR50" s="42">
        <v>0</v>
      </c>
      <c r="AS50" s="42">
        <v>0</v>
      </c>
      <c r="AT50" s="42">
        <v>0</v>
      </c>
      <c r="AU50" s="42">
        <v>0</v>
      </c>
      <c r="AV50" s="42">
        <v>0</v>
      </c>
      <c r="AW50" s="42">
        <v>0</v>
      </c>
      <c r="AX50" s="42">
        <v>0</v>
      </c>
      <c r="AY50" s="42">
        <v>0</v>
      </c>
      <c r="AZ50" s="42">
        <v>0</v>
      </c>
      <c r="BA50" s="42">
        <v>0</v>
      </c>
      <c r="BB50" s="42">
        <v>0</v>
      </c>
      <c r="BC50" s="42">
        <v>0</v>
      </c>
      <c r="BD50" s="42">
        <v>0</v>
      </c>
      <c r="BE50" s="42">
        <v>0</v>
      </c>
      <c r="BF50" s="42">
        <v>0</v>
      </c>
      <c r="BG50" s="42">
        <v>0</v>
      </c>
      <c r="BH50" s="42">
        <v>0</v>
      </c>
      <c r="BI50" s="42">
        <v>0</v>
      </c>
      <c r="BJ50" s="42">
        <v>0</v>
      </c>
      <c r="BK50" s="42">
        <v>0</v>
      </c>
      <c r="BL50" s="42">
        <v>0</v>
      </c>
      <c r="BM50" s="42">
        <v>0</v>
      </c>
      <c r="BN50" s="42">
        <v>0</v>
      </c>
      <c r="BO50" s="42">
        <v>0</v>
      </c>
      <c r="BP50" s="42">
        <v>0</v>
      </c>
      <c r="BQ50" s="42">
        <v>0</v>
      </c>
      <c r="BR50" s="42" t="s">
        <v>91</v>
      </c>
      <c r="BS50" s="42" t="s">
        <v>91</v>
      </c>
      <c r="BT50" s="42" t="s">
        <v>91</v>
      </c>
      <c r="BU50" s="42" t="s">
        <v>91</v>
      </c>
      <c r="BV50" s="42" t="s">
        <v>91</v>
      </c>
      <c r="BW50" s="42">
        <f t="shared" si="13"/>
        <v>0</v>
      </c>
      <c r="BX50" s="42">
        <f t="shared" si="14"/>
        <v>0</v>
      </c>
      <c r="BY50" s="42">
        <f t="shared" si="15"/>
        <v>0</v>
      </c>
      <c r="BZ50" s="42">
        <f t="shared" si="16"/>
        <v>0</v>
      </c>
      <c r="CA50" s="42">
        <f t="shared" si="17"/>
        <v>0</v>
      </c>
      <c r="CB50" s="42">
        <f t="shared" si="18"/>
        <v>0</v>
      </c>
      <c r="CC50" s="42">
        <f t="shared" si="19"/>
        <v>0</v>
      </c>
      <c r="CD50" s="42">
        <f t="shared" si="20"/>
        <v>0</v>
      </c>
      <c r="CE50" s="42">
        <f t="shared" si="21"/>
        <v>0</v>
      </c>
      <c r="CF50" s="42">
        <f t="shared" si="22"/>
        <v>0</v>
      </c>
      <c r="CG50" s="42" t="s">
        <v>91</v>
      </c>
      <c r="CH50" s="43"/>
      <c r="CI50" s="43"/>
    </row>
    <row r="51" spans="1:87" ht="47.25" x14ac:dyDescent="0.25">
      <c r="A51" s="50" t="s">
        <v>135</v>
      </c>
      <c r="B51" s="39" t="s">
        <v>136</v>
      </c>
      <c r="C51" s="40" t="s">
        <v>90</v>
      </c>
      <c r="D51" s="41" t="s">
        <v>91</v>
      </c>
      <c r="E51" s="41" t="s">
        <v>91</v>
      </c>
      <c r="F51" s="40" t="s">
        <v>91</v>
      </c>
      <c r="G51" s="42" t="s">
        <v>91</v>
      </c>
      <c r="H51" s="42" t="s">
        <v>91</v>
      </c>
      <c r="I51" s="42" t="s">
        <v>91</v>
      </c>
      <c r="J51" s="42" t="s">
        <v>91</v>
      </c>
      <c r="K51" s="42" t="s">
        <v>91</v>
      </c>
      <c r="L51" s="42" t="s">
        <v>91</v>
      </c>
      <c r="M51" s="42" t="s">
        <v>91</v>
      </c>
      <c r="N51" s="42" t="s">
        <v>91</v>
      </c>
      <c r="O51" s="42">
        <v>0</v>
      </c>
      <c r="P51" s="42" t="s">
        <v>91</v>
      </c>
      <c r="Q51" s="42" t="s">
        <v>91</v>
      </c>
      <c r="R51" s="42" t="s">
        <v>91</v>
      </c>
      <c r="S51" s="42" t="s">
        <v>91</v>
      </c>
      <c r="T51" s="42" t="s">
        <v>91</v>
      </c>
      <c r="U51" s="42" t="s">
        <v>91</v>
      </c>
      <c r="V51" s="42">
        <v>0</v>
      </c>
      <c r="W51" s="42">
        <v>0</v>
      </c>
      <c r="X51" s="42">
        <v>0</v>
      </c>
      <c r="Y51" s="42">
        <v>0</v>
      </c>
      <c r="Z51" s="42">
        <v>0</v>
      </c>
      <c r="AA51" s="42">
        <v>0</v>
      </c>
      <c r="AB51" s="42">
        <v>0</v>
      </c>
      <c r="AC51" s="42">
        <v>0</v>
      </c>
      <c r="AD51" s="42">
        <v>0</v>
      </c>
      <c r="AE51" s="42">
        <v>0</v>
      </c>
      <c r="AF51" s="42">
        <v>0</v>
      </c>
      <c r="AG51" s="42">
        <v>0</v>
      </c>
      <c r="AH51" s="42">
        <v>0</v>
      </c>
      <c r="AI51" s="42">
        <v>0</v>
      </c>
      <c r="AJ51" s="42">
        <v>0</v>
      </c>
      <c r="AK51" s="42">
        <v>0</v>
      </c>
      <c r="AL51" s="42">
        <v>0</v>
      </c>
      <c r="AM51" s="42">
        <v>0</v>
      </c>
      <c r="AN51" s="42">
        <v>0</v>
      </c>
      <c r="AO51" s="42">
        <v>0</v>
      </c>
      <c r="AP51" s="42">
        <v>0</v>
      </c>
      <c r="AQ51" s="42">
        <v>0</v>
      </c>
      <c r="AR51" s="42">
        <v>0</v>
      </c>
      <c r="AS51" s="42">
        <v>0</v>
      </c>
      <c r="AT51" s="42">
        <v>0</v>
      </c>
      <c r="AU51" s="42">
        <v>0</v>
      </c>
      <c r="AV51" s="42">
        <v>0</v>
      </c>
      <c r="AW51" s="42">
        <v>0</v>
      </c>
      <c r="AX51" s="42">
        <v>0</v>
      </c>
      <c r="AY51" s="42">
        <v>0</v>
      </c>
      <c r="AZ51" s="42">
        <v>0</v>
      </c>
      <c r="BA51" s="42">
        <v>0</v>
      </c>
      <c r="BB51" s="42">
        <v>0</v>
      </c>
      <c r="BC51" s="42">
        <v>0</v>
      </c>
      <c r="BD51" s="42">
        <v>0</v>
      </c>
      <c r="BE51" s="42">
        <v>0</v>
      </c>
      <c r="BF51" s="42">
        <v>0</v>
      </c>
      <c r="BG51" s="42">
        <v>0</v>
      </c>
      <c r="BH51" s="42">
        <v>0</v>
      </c>
      <c r="BI51" s="42">
        <v>0</v>
      </c>
      <c r="BJ51" s="42">
        <v>0</v>
      </c>
      <c r="BK51" s="42">
        <v>0</v>
      </c>
      <c r="BL51" s="42">
        <v>0</v>
      </c>
      <c r="BM51" s="42">
        <v>0</v>
      </c>
      <c r="BN51" s="42">
        <v>0</v>
      </c>
      <c r="BO51" s="42">
        <v>0</v>
      </c>
      <c r="BP51" s="42">
        <v>0</v>
      </c>
      <c r="BQ51" s="42">
        <v>0</v>
      </c>
      <c r="BR51" s="42" t="s">
        <v>91</v>
      </c>
      <c r="BS51" s="42" t="s">
        <v>91</v>
      </c>
      <c r="BT51" s="42" t="s">
        <v>91</v>
      </c>
      <c r="BU51" s="42" t="s">
        <v>91</v>
      </c>
      <c r="BV51" s="42" t="s">
        <v>91</v>
      </c>
      <c r="BW51" s="42">
        <f t="shared" si="13"/>
        <v>0</v>
      </c>
      <c r="BX51" s="42">
        <f t="shared" si="14"/>
        <v>0</v>
      </c>
      <c r="BY51" s="42">
        <f t="shared" si="15"/>
        <v>0</v>
      </c>
      <c r="BZ51" s="42">
        <f t="shared" si="16"/>
        <v>0</v>
      </c>
      <c r="CA51" s="42">
        <f t="shared" si="17"/>
        <v>0</v>
      </c>
      <c r="CB51" s="42">
        <f t="shared" si="18"/>
        <v>0</v>
      </c>
      <c r="CC51" s="42">
        <f t="shared" si="19"/>
        <v>0</v>
      </c>
      <c r="CD51" s="42">
        <f t="shared" si="20"/>
        <v>0</v>
      </c>
      <c r="CE51" s="42">
        <f t="shared" si="21"/>
        <v>0</v>
      </c>
      <c r="CF51" s="42">
        <f t="shared" si="22"/>
        <v>0</v>
      </c>
      <c r="CG51" s="42" t="s">
        <v>91</v>
      </c>
      <c r="CH51" s="43"/>
      <c r="CI51" s="43"/>
    </row>
    <row r="52" spans="1:87" x14ac:dyDescent="0.25">
      <c r="A52" s="50" t="s">
        <v>137</v>
      </c>
      <c r="B52" s="39" t="s">
        <v>138</v>
      </c>
      <c r="C52" s="40" t="s">
        <v>90</v>
      </c>
      <c r="D52" s="41" t="s">
        <v>91</v>
      </c>
      <c r="E52" s="41" t="s">
        <v>91</v>
      </c>
      <c r="F52" s="40" t="s">
        <v>91</v>
      </c>
      <c r="G52" s="42" t="s">
        <v>91</v>
      </c>
      <c r="H52" s="42" t="s">
        <v>91</v>
      </c>
      <c r="I52" s="42" t="s">
        <v>91</v>
      </c>
      <c r="J52" s="42" t="s">
        <v>91</v>
      </c>
      <c r="K52" s="42" t="s">
        <v>91</v>
      </c>
      <c r="L52" s="42" t="s">
        <v>91</v>
      </c>
      <c r="M52" s="42" t="s">
        <v>91</v>
      </c>
      <c r="N52" s="42" t="s">
        <v>91</v>
      </c>
      <c r="O52" s="42">
        <f>O56</f>
        <v>0</v>
      </c>
      <c r="P52" s="42">
        <f>P56</f>
        <v>62.911620145599997</v>
      </c>
      <c r="Q52" s="42">
        <f>Q56</f>
        <v>81.630330879823703</v>
      </c>
      <c r="R52" s="42">
        <f>R56</f>
        <v>120.81489656160001</v>
      </c>
      <c r="S52" s="42">
        <f>S56</f>
        <v>158.02642678425926</v>
      </c>
      <c r="T52" s="42">
        <f t="shared" ref="T52:U52" si="58">T56</f>
        <v>57.099016210000002</v>
      </c>
      <c r="U52" s="42">
        <f t="shared" si="58"/>
        <v>87.639940034736597</v>
      </c>
      <c r="V52" s="42">
        <f>V56</f>
        <v>57.099016210000002</v>
      </c>
      <c r="W52" s="42">
        <f>W56</f>
        <v>46.60613</v>
      </c>
      <c r="X52" s="42">
        <f>X56</f>
        <v>85.996527159061898</v>
      </c>
      <c r="Y52" s="42">
        <v>10.49288621</v>
      </c>
      <c r="Z52" s="42">
        <v>0</v>
      </c>
      <c r="AA52" s="42">
        <v>0</v>
      </c>
      <c r="AB52" s="42">
        <v>10.49288621</v>
      </c>
      <c r="AC52" s="42">
        <v>0</v>
      </c>
      <c r="AD52" s="42">
        <v>10</v>
      </c>
      <c r="AE52" s="42">
        <v>0</v>
      </c>
      <c r="AF52" s="42">
        <v>0</v>
      </c>
      <c r="AG52" s="42">
        <v>10</v>
      </c>
      <c r="AH52" s="42">
        <v>0</v>
      </c>
      <c r="AI52" s="42">
        <v>25.01267</v>
      </c>
      <c r="AJ52" s="42">
        <v>0</v>
      </c>
      <c r="AK52" s="42">
        <v>0</v>
      </c>
      <c r="AL52" s="42">
        <v>25.01267</v>
      </c>
      <c r="AM52" s="42">
        <v>0</v>
      </c>
      <c r="AN52" s="42">
        <f t="shared" ref="AN52:AP52" si="59">AN56</f>
        <v>24.646619999999999</v>
      </c>
      <c r="AO52" s="42">
        <f t="shared" si="59"/>
        <v>0</v>
      </c>
      <c r="AP52" s="42">
        <f t="shared" si="59"/>
        <v>0</v>
      </c>
      <c r="AQ52" s="42">
        <f>AQ56</f>
        <v>24.646619999999999</v>
      </c>
      <c r="AR52" s="42">
        <v>0</v>
      </c>
      <c r="AS52" s="42">
        <v>11.867040000000001</v>
      </c>
      <c r="AT52" s="42">
        <v>0</v>
      </c>
      <c r="AU52" s="42">
        <v>0</v>
      </c>
      <c r="AV52" s="42">
        <v>11.867040000000001</v>
      </c>
      <c r="AW52" s="42">
        <v>0</v>
      </c>
      <c r="AX52" s="42">
        <f>AX56</f>
        <v>28.612117159061903</v>
      </c>
      <c r="AY52" s="42">
        <f t="shared" ref="AY52:BB52" si="60">AY56</f>
        <v>0</v>
      </c>
      <c r="AZ52" s="42">
        <f t="shared" si="60"/>
        <v>0</v>
      </c>
      <c r="BA52" s="42">
        <f t="shared" si="60"/>
        <v>28.612117159061903</v>
      </c>
      <c r="BB52" s="42">
        <f t="shared" si="60"/>
        <v>0</v>
      </c>
      <c r="BC52" s="42">
        <v>9.7264199999999992</v>
      </c>
      <c r="BD52" s="42">
        <v>0</v>
      </c>
      <c r="BE52" s="42">
        <v>0</v>
      </c>
      <c r="BF52" s="42">
        <v>9.7264199999999992</v>
      </c>
      <c r="BG52" s="42">
        <v>0</v>
      </c>
      <c r="BH52" s="42">
        <f t="shared" ref="BH52:BJ52" si="61">BH56</f>
        <v>18.708750000000002</v>
      </c>
      <c r="BI52" s="42">
        <f t="shared" si="61"/>
        <v>0</v>
      </c>
      <c r="BJ52" s="42">
        <f t="shared" si="61"/>
        <v>0</v>
      </c>
      <c r="BK52" s="42">
        <f>BK56</f>
        <v>18.708750000000002</v>
      </c>
      <c r="BL52" s="42">
        <v>0</v>
      </c>
      <c r="BM52" s="42">
        <f>BM56</f>
        <v>14.02904</v>
      </c>
      <c r="BN52" s="42">
        <f t="shared" ref="BN52:BP52" si="62">BN56</f>
        <v>0</v>
      </c>
      <c r="BO52" s="42">
        <f t="shared" si="62"/>
        <v>0</v>
      </c>
      <c r="BP52" s="42">
        <f t="shared" si="62"/>
        <v>14.02904</v>
      </c>
      <c r="BQ52" s="42">
        <v>0</v>
      </c>
      <c r="BR52" s="42" t="s">
        <v>91</v>
      </c>
      <c r="BS52" s="42" t="s">
        <v>91</v>
      </c>
      <c r="BT52" s="42" t="s">
        <v>91</v>
      </c>
      <c r="BU52" s="42" t="s">
        <v>91</v>
      </c>
      <c r="BV52" s="42" t="s">
        <v>91</v>
      </c>
      <c r="BW52" s="42">
        <f t="shared" si="13"/>
        <v>60.635170000000002</v>
      </c>
      <c r="BX52" s="42">
        <f t="shared" si="14"/>
        <v>0</v>
      </c>
      <c r="BY52" s="42">
        <f t="shared" si="15"/>
        <v>0</v>
      </c>
      <c r="BZ52" s="42">
        <f t="shared" si="16"/>
        <v>60.635170000000002</v>
      </c>
      <c r="CA52" s="42">
        <f t="shared" si="17"/>
        <v>0</v>
      </c>
      <c r="CB52" s="42">
        <f t="shared" si="18"/>
        <v>85.996527159061898</v>
      </c>
      <c r="CC52" s="42">
        <f t="shared" si="19"/>
        <v>0</v>
      </c>
      <c r="CD52" s="42">
        <f t="shared" si="20"/>
        <v>0</v>
      </c>
      <c r="CE52" s="42">
        <f t="shared" si="21"/>
        <v>85.996527159061898</v>
      </c>
      <c r="CF52" s="42">
        <f t="shared" si="22"/>
        <v>0</v>
      </c>
      <c r="CG52" s="42" t="s">
        <v>91</v>
      </c>
      <c r="CH52" s="43"/>
      <c r="CI52" s="43"/>
    </row>
    <row r="53" spans="1:87" ht="31.5" x14ac:dyDescent="0.25">
      <c r="A53" s="50" t="s">
        <v>139</v>
      </c>
      <c r="B53" s="39" t="s">
        <v>140</v>
      </c>
      <c r="C53" s="40" t="s">
        <v>90</v>
      </c>
      <c r="D53" s="41" t="s">
        <v>91</v>
      </c>
      <c r="E53" s="41" t="s">
        <v>91</v>
      </c>
      <c r="F53" s="40" t="s">
        <v>91</v>
      </c>
      <c r="G53" s="42" t="s">
        <v>91</v>
      </c>
      <c r="H53" s="42" t="s">
        <v>91</v>
      </c>
      <c r="I53" s="42" t="s">
        <v>91</v>
      </c>
      <c r="J53" s="42" t="s">
        <v>91</v>
      </c>
      <c r="K53" s="42" t="s">
        <v>91</v>
      </c>
      <c r="L53" s="42" t="s">
        <v>91</v>
      </c>
      <c r="M53" s="42" t="s">
        <v>91</v>
      </c>
      <c r="N53" s="42" t="s">
        <v>91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42">
        <v>0</v>
      </c>
      <c r="W53" s="42">
        <v>0</v>
      </c>
      <c r="X53" s="42">
        <v>0</v>
      </c>
      <c r="Y53" s="42">
        <v>0</v>
      </c>
      <c r="Z53" s="42">
        <v>0</v>
      </c>
      <c r="AA53" s="42">
        <v>0</v>
      </c>
      <c r="AB53" s="42">
        <v>0</v>
      </c>
      <c r="AC53" s="42">
        <v>0</v>
      </c>
      <c r="AD53" s="42">
        <v>0</v>
      </c>
      <c r="AE53" s="42">
        <v>0</v>
      </c>
      <c r="AF53" s="42">
        <v>0</v>
      </c>
      <c r="AG53" s="42">
        <v>0</v>
      </c>
      <c r="AH53" s="42">
        <v>0</v>
      </c>
      <c r="AI53" s="42">
        <v>0</v>
      </c>
      <c r="AJ53" s="42">
        <v>0</v>
      </c>
      <c r="AK53" s="42">
        <v>0</v>
      </c>
      <c r="AL53" s="42">
        <v>0</v>
      </c>
      <c r="AM53" s="42">
        <v>0</v>
      </c>
      <c r="AN53" s="42">
        <v>0</v>
      </c>
      <c r="AO53" s="42">
        <v>0</v>
      </c>
      <c r="AP53" s="42">
        <v>0</v>
      </c>
      <c r="AQ53" s="42">
        <v>0</v>
      </c>
      <c r="AR53" s="42">
        <v>0</v>
      </c>
      <c r="AS53" s="42">
        <v>0</v>
      </c>
      <c r="AT53" s="42">
        <v>0</v>
      </c>
      <c r="AU53" s="42">
        <v>0</v>
      </c>
      <c r="AV53" s="42">
        <v>0</v>
      </c>
      <c r="AW53" s="42">
        <v>0</v>
      </c>
      <c r="AX53" s="42">
        <v>0</v>
      </c>
      <c r="AY53" s="42">
        <v>0</v>
      </c>
      <c r="AZ53" s="42">
        <v>0</v>
      </c>
      <c r="BA53" s="42">
        <v>0</v>
      </c>
      <c r="BB53" s="42">
        <v>0</v>
      </c>
      <c r="BC53" s="42">
        <v>0</v>
      </c>
      <c r="BD53" s="42">
        <v>0</v>
      </c>
      <c r="BE53" s="42">
        <v>0</v>
      </c>
      <c r="BF53" s="42">
        <v>0</v>
      </c>
      <c r="BG53" s="42">
        <v>0</v>
      </c>
      <c r="BH53" s="42">
        <v>0</v>
      </c>
      <c r="BI53" s="42">
        <v>0</v>
      </c>
      <c r="BJ53" s="42">
        <v>0</v>
      </c>
      <c r="BK53" s="42">
        <v>0</v>
      </c>
      <c r="BL53" s="42">
        <v>0</v>
      </c>
      <c r="BM53" s="42">
        <v>0</v>
      </c>
      <c r="BN53" s="42">
        <v>0</v>
      </c>
      <c r="BO53" s="42">
        <v>0</v>
      </c>
      <c r="BP53" s="42">
        <v>0</v>
      </c>
      <c r="BQ53" s="42">
        <v>0</v>
      </c>
      <c r="BR53" s="42" t="s">
        <v>91</v>
      </c>
      <c r="BS53" s="42" t="s">
        <v>91</v>
      </c>
      <c r="BT53" s="42" t="s">
        <v>91</v>
      </c>
      <c r="BU53" s="42" t="s">
        <v>91</v>
      </c>
      <c r="BV53" s="42" t="s">
        <v>91</v>
      </c>
      <c r="BW53" s="42">
        <f t="shared" si="13"/>
        <v>0</v>
      </c>
      <c r="BX53" s="42">
        <f t="shared" si="14"/>
        <v>0</v>
      </c>
      <c r="BY53" s="42">
        <f t="shared" si="15"/>
        <v>0</v>
      </c>
      <c r="BZ53" s="42">
        <f t="shared" si="16"/>
        <v>0</v>
      </c>
      <c r="CA53" s="42">
        <f t="shared" si="17"/>
        <v>0</v>
      </c>
      <c r="CB53" s="42">
        <f t="shared" si="18"/>
        <v>0</v>
      </c>
      <c r="CC53" s="42">
        <f t="shared" si="19"/>
        <v>0</v>
      </c>
      <c r="CD53" s="42">
        <f t="shared" si="20"/>
        <v>0</v>
      </c>
      <c r="CE53" s="42">
        <f t="shared" si="21"/>
        <v>0</v>
      </c>
      <c r="CF53" s="42">
        <f t="shared" si="22"/>
        <v>0</v>
      </c>
      <c r="CG53" s="42" t="s">
        <v>91</v>
      </c>
      <c r="CH53" s="43"/>
      <c r="CI53" s="43"/>
    </row>
    <row r="54" spans="1:87" x14ac:dyDescent="0.25">
      <c r="A54" s="50" t="s">
        <v>141</v>
      </c>
      <c r="B54" s="39" t="s">
        <v>142</v>
      </c>
      <c r="C54" s="40" t="s">
        <v>90</v>
      </c>
      <c r="D54" s="41" t="s">
        <v>91</v>
      </c>
      <c r="E54" s="42" t="s">
        <v>91</v>
      </c>
      <c r="F54" s="42" t="s">
        <v>91</v>
      </c>
      <c r="G54" s="42" t="s">
        <v>91</v>
      </c>
      <c r="H54" s="42" t="s">
        <v>91</v>
      </c>
      <c r="I54" s="42" t="s">
        <v>91</v>
      </c>
      <c r="J54" s="42" t="s">
        <v>91</v>
      </c>
      <c r="K54" s="42" t="s">
        <v>91</v>
      </c>
      <c r="L54" s="42" t="s">
        <v>91</v>
      </c>
      <c r="M54" s="42" t="s">
        <v>91</v>
      </c>
      <c r="N54" s="42" t="s">
        <v>91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42">
        <v>0</v>
      </c>
      <c r="W54" s="42">
        <v>0</v>
      </c>
      <c r="X54" s="42">
        <v>0</v>
      </c>
      <c r="Y54" s="42">
        <v>0</v>
      </c>
      <c r="Z54" s="42">
        <v>0</v>
      </c>
      <c r="AA54" s="42">
        <v>0</v>
      </c>
      <c r="AB54" s="42">
        <v>0</v>
      </c>
      <c r="AC54" s="42">
        <v>0</v>
      </c>
      <c r="AD54" s="42">
        <v>0</v>
      </c>
      <c r="AE54" s="42">
        <v>0</v>
      </c>
      <c r="AF54" s="42">
        <v>0</v>
      </c>
      <c r="AG54" s="42">
        <v>0</v>
      </c>
      <c r="AH54" s="42">
        <v>0</v>
      </c>
      <c r="AI54" s="42">
        <v>0</v>
      </c>
      <c r="AJ54" s="42">
        <v>0</v>
      </c>
      <c r="AK54" s="42">
        <v>0</v>
      </c>
      <c r="AL54" s="42">
        <v>0</v>
      </c>
      <c r="AM54" s="42">
        <v>0</v>
      </c>
      <c r="AN54" s="42">
        <v>0</v>
      </c>
      <c r="AO54" s="42">
        <v>0</v>
      </c>
      <c r="AP54" s="42">
        <v>0</v>
      </c>
      <c r="AQ54" s="42">
        <v>0</v>
      </c>
      <c r="AR54" s="42">
        <v>0</v>
      </c>
      <c r="AS54" s="42">
        <v>0</v>
      </c>
      <c r="AT54" s="42">
        <v>0</v>
      </c>
      <c r="AU54" s="42">
        <v>0</v>
      </c>
      <c r="AV54" s="42">
        <v>0</v>
      </c>
      <c r="AW54" s="42">
        <v>0</v>
      </c>
      <c r="AX54" s="42">
        <v>0</v>
      </c>
      <c r="AY54" s="42">
        <v>0</v>
      </c>
      <c r="AZ54" s="42">
        <v>0</v>
      </c>
      <c r="BA54" s="42">
        <v>0</v>
      </c>
      <c r="BB54" s="42">
        <v>0</v>
      </c>
      <c r="BC54" s="42">
        <v>0</v>
      </c>
      <c r="BD54" s="42">
        <v>0</v>
      </c>
      <c r="BE54" s="42">
        <v>0</v>
      </c>
      <c r="BF54" s="42">
        <v>0</v>
      </c>
      <c r="BG54" s="42">
        <v>0</v>
      </c>
      <c r="BH54" s="42">
        <v>0</v>
      </c>
      <c r="BI54" s="42">
        <v>0</v>
      </c>
      <c r="BJ54" s="42">
        <v>0</v>
      </c>
      <c r="BK54" s="42">
        <v>0</v>
      </c>
      <c r="BL54" s="42">
        <v>0</v>
      </c>
      <c r="BM54" s="42">
        <v>0</v>
      </c>
      <c r="BN54" s="42">
        <v>0</v>
      </c>
      <c r="BO54" s="42">
        <v>0</v>
      </c>
      <c r="BP54" s="42">
        <v>0</v>
      </c>
      <c r="BQ54" s="42">
        <v>0</v>
      </c>
      <c r="BR54" s="42" t="s">
        <v>91</v>
      </c>
      <c r="BS54" s="42" t="s">
        <v>91</v>
      </c>
      <c r="BT54" s="42" t="s">
        <v>91</v>
      </c>
      <c r="BU54" s="42" t="s">
        <v>91</v>
      </c>
      <c r="BV54" s="42" t="s">
        <v>91</v>
      </c>
      <c r="BW54" s="42">
        <f t="shared" si="13"/>
        <v>0</v>
      </c>
      <c r="BX54" s="42">
        <f t="shared" si="14"/>
        <v>0</v>
      </c>
      <c r="BY54" s="42">
        <f t="shared" si="15"/>
        <v>0</v>
      </c>
      <c r="BZ54" s="42">
        <f t="shared" si="16"/>
        <v>0</v>
      </c>
      <c r="CA54" s="42">
        <f t="shared" si="17"/>
        <v>0</v>
      </c>
      <c r="CB54" s="42">
        <f t="shared" si="18"/>
        <v>0</v>
      </c>
      <c r="CC54" s="42">
        <f t="shared" si="19"/>
        <v>0</v>
      </c>
      <c r="CD54" s="42">
        <f t="shared" si="20"/>
        <v>0</v>
      </c>
      <c r="CE54" s="42">
        <f t="shared" si="21"/>
        <v>0</v>
      </c>
      <c r="CF54" s="42">
        <f t="shared" si="22"/>
        <v>0</v>
      </c>
      <c r="CG54" s="42" t="s">
        <v>91</v>
      </c>
      <c r="CH54" s="43"/>
      <c r="CI54" s="43"/>
    </row>
    <row r="55" spans="1:87" s="43" customFormat="1" ht="31.5" x14ac:dyDescent="0.25">
      <c r="A55" s="50" t="s">
        <v>143</v>
      </c>
      <c r="B55" s="39" t="s">
        <v>144</v>
      </c>
      <c r="C55" s="40" t="s">
        <v>90</v>
      </c>
      <c r="D55" s="41" t="s">
        <v>91</v>
      </c>
      <c r="E55" s="41" t="s">
        <v>91</v>
      </c>
      <c r="F55" s="49" t="s">
        <v>91</v>
      </c>
      <c r="G55" s="42" t="s">
        <v>91</v>
      </c>
      <c r="H55" s="42" t="s">
        <v>91</v>
      </c>
      <c r="I55" s="42" t="s">
        <v>91</v>
      </c>
      <c r="J55" s="42" t="s">
        <v>91</v>
      </c>
      <c r="K55" s="42" t="s">
        <v>91</v>
      </c>
      <c r="L55" s="42" t="s">
        <v>91</v>
      </c>
      <c r="M55" s="42" t="s">
        <v>91</v>
      </c>
      <c r="N55" s="42" t="s">
        <v>91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>
        <v>0</v>
      </c>
      <c r="AC55" s="42">
        <v>0</v>
      </c>
      <c r="AD55" s="42">
        <v>0</v>
      </c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2">
        <v>0</v>
      </c>
      <c r="AO55" s="42">
        <v>0</v>
      </c>
      <c r="AP55" s="42">
        <v>0</v>
      </c>
      <c r="AQ55" s="42">
        <v>0</v>
      </c>
      <c r="AR55" s="42">
        <v>0</v>
      </c>
      <c r="AS55" s="42">
        <v>0</v>
      </c>
      <c r="AT55" s="42">
        <v>0</v>
      </c>
      <c r="AU55" s="42">
        <v>0</v>
      </c>
      <c r="AV55" s="42">
        <v>0</v>
      </c>
      <c r="AW55" s="42">
        <v>0</v>
      </c>
      <c r="AX55" s="42">
        <v>0</v>
      </c>
      <c r="AY55" s="42">
        <v>0</v>
      </c>
      <c r="AZ55" s="42">
        <v>0</v>
      </c>
      <c r="BA55" s="42">
        <v>0</v>
      </c>
      <c r="BB55" s="42">
        <v>0</v>
      </c>
      <c r="BC55" s="42">
        <v>0</v>
      </c>
      <c r="BD55" s="42">
        <v>0</v>
      </c>
      <c r="BE55" s="42">
        <v>0</v>
      </c>
      <c r="BF55" s="42">
        <v>0</v>
      </c>
      <c r="BG55" s="42">
        <v>0</v>
      </c>
      <c r="BH55" s="42">
        <v>0</v>
      </c>
      <c r="BI55" s="42">
        <v>0</v>
      </c>
      <c r="BJ55" s="42">
        <v>0</v>
      </c>
      <c r="BK55" s="42">
        <v>0</v>
      </c>
      <c r="BL55" s="42">
        <v>0</v>
      </c>
      <c r="BM55" s="42">
        <v>0</v>
      </c>
      <c r="BN55" s="42">
        <v>0</v>
      </c>
      <c r="BO55" s="42">
        <v>0</v>
      </c>
      <c r="BP55" s="42">
        <v>0</v>
      </c>
      <c r="BQ55" s="42">
        <v>0</v>
      </c>
      <c r="BR55" s="42" t="s">
        <v>91</v>
      </c>
      <c r="BS55" s="42" t="s">
        <v>91</v>
      </c>
      <c r="BT55" s="42" t="s">
        <v>91</v>
      </c>
      <c r="BU55" s="42" t="s">
        <v>91</v>
      </c>
      <c r="BV55" s="42" t="s">
        <v>91</v>
      </c>
      <c r="BW55" s="42">
        <f t="shared" si="13"/>
        <v>0</v>
      </c>
      <c r="BX55" s="42">
        <f t="shared" si="14"/>
        <v>0</v>
      </c>
      <c r="BY55" s="42">
        <f t="shared" si="15"/>
        <v>0</v>
      </c>
      <c r="BZ55" s="42">
        <f t="shared" si="16"/>
        <v>0</v>
      </c>
      <c r="CA55" s="42">
        <f t="shared" si="17"/>
        <v>0</v>
      </c>
      <c r="CB55" s="42">
        <f t="shared" si="18"/>
        <v>0</v>
      </c>
      <c r="CC55" s="42">
        <f t="shared" si="19"/>
        <v>0</v>
      </c>
      <c r="CD55" s="42">
        <f t="shared" si="20"/>
        <v>0</v>
      </c>
      <c r="CE55" s="42">
        <f t="shared" si="21"/>
        <v>0</v>
      </c>
      <c r="CF55" s="42">
        <f t="shared" si="22"/>
        <v>0</v>
      </c>
      <c r="CG55" s="42" t="s">
        <v>91</v>
      </c>
    </row>
    <row r="56" spans="1:87" s="43" customFormat="1" ht="31.5" x14ac:dyDescent="0.25">
      <c r="A56" s="38" t="s">
        <v>145</v>
      </c>
      <c r="B56" s="39" t="s">
        <v>146</v>
      </c>
      <c r="C56" s="40" t="s">
        <v>90</v>
      </c>
      <c r="D56" s="41" t="s">
        <v>91</v>
      </c>
      <c r="E56" s="41" t="s">
        <v>91</v>
      </c>
      <c r="F56" s="40" t="s">
        <v>91</v>
      </c>
      <c r="G56" s="42" t="s">
        <v>91</v>
      </c>
      <c r="H56" s="42" t="s">
        <v>91</v>
      </c>
      <c r="I56" s="42" t="s">
        <v>91</v>
      </c>
      <c r="J56" s="42" t="s">
        <v>91</v>
      </c>
      <c r="K56" s="42" t="s">
        <v>91</v>
      </c>
      <c r="L56" s="42" t="s">
        <v>91</v>
      </c>
      <c r="M56" s="42" t="s">
        <v>91</v>
      </c>
      <c r="N56" s="42" t="s">
        <v>91</v>
      </c>
      <c r="O56" s="42">
        <f>O57</f>
        <v>0</v>
      </c>
      <c r="P56" s="42">
        <f t="shared" ref="P56:S56" si="63">P57</f>
        <v>62.911620145599997</v>
      </c>
      <c r="Q56" s="42">
        <f t="shared" si="63"/>
        <v>81.630330879823703</v>
      </c>
      <c r="R56" s="42">
        <f t="shared" si="63"/>
        <v>120.81489656160001</v>
      </c>
      <c r="S56" s="42">
        <f t="shared" si="63"/>
        <v>158.02642678425926</v>
      </c>
      <c r="T56" s="42">
        <f t="shared" ref="T56:U56" si="64">T57</f>
        <v>57.099016210000002</v>
      </c>
      <c r="U56" s="42">
        <f t="shared" si="64"/>
        <v>87.639940034736597</v>
      </c>
      <c r="V56" s="42">
        <f>V57</f>
        <v>57.099016210000002</v>
      </c>
      <c r="W56" s="42">
        <f>W57</f>
        <v>46.60613</v>
      </c>
      <c r="X56" s="42">
        <f>X57</f>
        <v>85.996527159061898</v>
      </c>
      <c r="Y56" s="42">
        <v>10.49288621</v>
      </c>
      <c r="Z56" s="42">
        <v>0</v>
      </c>
      <c r="AA56" s="42">
        <v>0</v>
      </c>
      <c r="AB56" s="42">
        <v>10.49288621</v>
      </c>
      <c r="AC56" s="42">
        <v>0</v>
      </c>
      <c r="AD56" s="42">
        <v>10</v>
      </c>
      <c r="AE56" s="42">
        <v>0</v>
      </c>
      <c r="AF56" s="42">
        <v>0</v>
      </c>
      <c r="AG56" s="42">
        <v>10</v>
      </c>
      <c r="AH56" s="42">
        <v>0</v>
      </c>
      <c r="AI56" s="42">
        <v>25.01267</v>
      </c>
      <c r="AJ56" s="42">
        <v>0</v>
      </c>
      <c r="AK56" s="42">
        <v>0</v>
      </c>
      <c r="AL56" s="42">
        <v>25.01267</v>
      </c>
      <c r="AM56" s="42">
        <v>0</v>
      </c>
      <c r="AN56" s="42">
        <f t="shared" ref="AN56:AP56" si="65">AN57</f>
        <v>24.646619999999999</v>
      </c>
      <c r="AO56" s="42">
        <f t="shared" si="65"/>
        <v>0</v>
      </c>
      <c r="AP56" s="42">
        <f t="shared" si="65"/>
        <v>0</v>
      </c>
      <c r="AQ56" s="42">
        <f>AQ57</f>
        <v>24.646619999999999</v>
      </c>
      <c r="AR56" s="42">
        <v>0</v>
      </c>
      <c r="AS56" s="42">
        <v>11.867040000000001</v>
      </c>
      <c r="AT56" s="42">
        <v>0</v>
      </c>
      <c r="AU56" s="42">
        <v>0</v>
      </c>
      <c r="AV56" s="42">
        <v>11.867040000000001</v>
      </c>
      <c r="AW56" s="42">
        <v>0</v>
      </c>
      <c r="AX56" s="42">
        <f>AX57</f>
        <v>28.612117159061903</v>
      </c>
      <c r="AY56" s="42">
        <f t="shared" ref="AY56:BB56" si="66">AY57</f>
        <v>0</v>
      </c>
      <c r="AZ56" s="42">
        <f t="shared" si="66"/>
        <v>0</v>
      </c>
      <c r="BA56" s="42">
        <f t="shared" si="66"/>
        <v>28.612117159061903</v>
      </c>
      <c r="BB56" s="42">
        <f t="shared" si="66"/>
        <v>0</v>
      </c>
      <c r="BC56" s="42">
        <v>9.7264199999999992</v>
      </c>
      <c r="BD56" s="42">
        <v>0</v>
      </c>
      <c r="BE56" s="42">
        <v>0</v>
      </c>
      <c r="BF56" s="42">
        <v>9.7264199999999992</v>
      </c>
      <c r="BG56" s="42">
        <v>0</v>
      </c>
      <c r="BH56" s="42">
        <f t="shared" ref="BH56:BJ56" si="67">BH57</f>
        <v>18.708750000000002</v>
      </c>
      <c r="BI56" s="42">
        <f t="shared" si="67"/>
        <v>0</v>
      </c>
      <c r="BJ56" s="42">
        <f t="shared" si="67"/>
        <v>0</v>
      </c>
      <c r="BK56" s="42">
        <f>BK57</f>
        <v>18.708750000000002</v>
      </c>
      <c r="BL56" s="42">
        <v>0</v>
      </c>
      <c r="BM56" s="42">
        <f>BM57</f>
        <v>14.02904</v>
      </c>
      <c r="BN56" s="42">
        <f t="shared" ref="BN56:BP56" si="68">BN57</f>
        <v>0</v>
      </c>
      <c r="BO56" s="42">
        <f t="shared" si="68"/>
        <v>0</v>
      </c>
      <c r="BP56" s="42">
        <f t="shared" si="68"/>
        <v>14.02904</v>
      </c>
      <c r="BQ56" s="42">
        <v>0</v>
      </c>
      <c r="BR56" s="42" t="s">
        <v>91</v>
      </c>
      <c r="BS56" s="42" t="s">
        <v>91</v>
      </c>
      <c r="BT56" s="42" t="s">
        <v>91</v>
      </c>
      <c r="BU56" s="42" t="s">
        <v>91</v>
      </c>
      <c r="BV56" s="42" t="s">
        <v>91</v>
      </c>
      <c r="BW56" s="42">
        <f t="shared" si="13"/>
        <v>60.635170000000002</v>
      </c>
      <c r="BX56" s="42">
        <f t="shared" si="14"/>
        <v>0</v>
      </c>
      <c r="BY56" s="42">
        <f t="shared" si="15"/>
        <v>0</v>
      </c>
      <c r="BZ56" s="42">
        <f t="shared" si="16"/>
        <v>60.635170000000002</v>
      </c>
      <c r="CA56" s="42">
        <f t="shared" si="17"/>
        <v>0</v>
      </c>
      <c r="CB56" s="42">
        <f t="shared" si="18"/>
        <v>85.996527159061898</v>
      </c>
      <c r="CC56" s="42">
        <f t="shared" si="19"/>
        <v>0</v>
      </c>
      <c r="CD56" s="42">
        <f t="shared" si="20"/>
        <v>0</v>
      </c>
      <c r="CE56" s="42">
        <f t="shared" si="21"/>
        <v>85.996527159061898</v>
      </c>
      <c r="CF56" s="42">
        <f t="shared" si="22"/>
        <v>0</v>
      </c>
      <c r="CG56" s="42" t="s">
        <v>91</v>
      </c>
    </row>
    <row r="57" spans="1:87" x14ac:dyDescent="0.25">
      <c r="A57" s="50" t="s">
        <v>147</v>
      </c>
      <c r="B57" s="39" t="s">
        <v>148</v>
      </c>
      <c r="C57" s="40" t="s">
        <v>90</v>
      </c>
      <c r="D57" s="41" t="s">
        <v>91</v>
      </c>
      <c r="E57" s="41" t="s">
        <v>91</v>
      </c>
      <c r="F57" s="42" t="s">
        <v>91</v>
      </c>
      <c r="G57" s="42" t="s">
        <v>91</v>
      </c>
      <c r="H57" s="42" t="s">
        <v>91</v>
      </c>
      <c r="I57" s="42" t="s">
        <v>91</v>
      </c>
      <c r="J57" s="42" t="s">
        <v>91</v>
      </c>
      <c r="K57" s="42" t="s">
        <v>91</v>
      </c>
      <c r="L57" s="42" t="s">
        <v>91</v>
      </c>
      <c r="M57" s="42" t="s">
        <v>91</v>
      </c>
      <c r="N57" s="42" t="s">
        <v>91</v>
      </c>
      <c r="O57" s="42">
        <v>0</v>
      </c>
      <c r="P57" s="42">
        <f>SUM(P58:P64)</f>
        <v>62.911620145599997</v>
      </c>
      <c r="Q57" s="42">
        <f>SUM(Q58:Q64)</f>
        <v>81.630330879823703</v>
      </c>
      <c r="R57" s="42">
        <f>SUM(R58:R64)</f>
        <v>120.81489656160001</v>
      </c>
      <c r="S57" s="42">
        <f>SUM(S58:S64)</f>
        <v>158.02642678425926</v>
      </c>
      <c r="T57" s="42">
        <f>SUM(T58:T64)</f>
        <v>57.099016210000002</v>
      </c>
      <c r="U57" s="42">
        <f t="shared" ref="U57:W57" si="69">SUM(U58:U63)</f>
        <v>87.639940034736597</v>
      </c>
      <c r="V57" s="42">
        <f t="shared" si="69"/>
        <v>57.099016210000002</v>
      </c>
      <c r="W57" s="42">
        <f t="shared" si="69"/>
        <v>46.60613</v>
      </c>
      <c r="X57" s="42">
        <f>SUM(X58:X64)</f>
        <v>85.996527159061898</v>
      </c>
      <c r="Y57" s="42">
        <v>10.49288621</v>
      </c>
      <c r="Z57" s="42">
        <v>0</v>
      </c>
      <c r="AA57" s="42">
        <v>0</v>
      </c>
      <c r="AB57" s="42">
        <v>10.49288621</v>
      </c>
      <c r="AC57" s="42">
        <v>0</v>
      </c>
      <c r="AD57" s="42">
        <v>10</v>
      </c>
      <c r="AE57" s="42">
        <v>0</v>
      </c>
      <c r="AF57" s="42">
        <v>0</v>
      </c>
      <c r="AG57" s="42">
        <v>10</v>
      </c>
      <c r="AH57" s="42">
        <v>0</v>
      </c>
      <c r="AI57" s="42">
        <v>25.01267</v>
      </c>
      <c r="AJ57" s="42">
        <v>0</v>
      </c>
      <c r="AK57" s="42">
        <v>0</v>
      </c>
      <c r="AL57" s="42">
        <v>25.01267</v>
      </c>
      <c r="AM57" s="42">
        <v>0</v>
      </c>
      <c r="AN57" s="42">
        <f t="shared" ref="AN57:AP57" si="70">AN62</f>
        <v>24.646619999999999</v>
      </c>
      <c r="AO57" s="42">
        <f t="shared" si="70"/>
        <v>0</v>
      </c>
      <c r="AP57" s="42">
        <f t="shared" si="70"/>
        <v>0</v>
      </c>
      <c r="AQ57" s="42">
        <f>AQ62</f>
        <v>24.646619999999999</v>
      </c>
      <c r="AR57" s="42">
        <v>0</v>
      </c>
      <c r="AS57" s="42">
        <v>11.867040000000001</v>
      </c>
      <c r="AT57" s="42">
        <v>0</v>
      </c>
      <c r="AU57" s="42">
        <v>0</v>
      </c>
      <c r="AV57" s="42">
        <v>11.867040000000001</v>
      </c>
      <c r="AW57" s="42">
        <v>0</v>
      </c>
      <c r="AX57" s="42">
        <f>AX61+AX63</f>
        <v>28.612117159061903</v>
      </c>
      <c r="AY57" s="42">
        <f t="shared" ref="AY57:BB57" si="71">AY61+AY63</f>
        <v>0</v>
      </c>
      <c r="AZ57" s="42">
        <f t="shared" si="71"/>
        <v>0</v>
      </c>
      <c r="BA57" s="42">
        <f t="shared" si="71"/>
        <v>28.612117159061903</v>
      </c>
      <c r="BB57" s="42">
        <f t="shared" si="71"/>
        <v>0</v>
      </c>
      <c r="BC57" s="42">
        <v>9.7264199999999992</v>
      </c>
      <c r="BD57" s="42">
        <v>0</v>
      </c>
      <c r="BE57" s="42">
        <v>0</v>
      </c>
      <c r="BF57" s="42">
        <v>9.7264199999999992</v>
      </c>
      <c r="BG57" s="42">
        <v>0</v>
      </c>
      <c r="BH57" s="42">
        <f t="shared" ref="BH57:BJ57" si="72">BH58+BH59+BH60</f>
        <v>18.708750000000002</v>
      </c>
      <c r="BI57" s="42">
        <f t="shared" si="72"/>
        <v>0</v>
      </c>
      <c r="BJ57" s="42">
        <f t="shared" si="72"/>
        <v>0</v>
      </c>
      <c r="BK57" s="42">
        <f>BK58+BK59+BK60</f>
        <v>18.708750000000002</v>
      </c>
      <c r="BL57" s="42">
        <v>0</v>
      </c>
      <c r="BM57" s="42">
        <f>BM64</f>
        <v>14.02904</v>
      </c>
      <c r="BN57" s="42">
        <f t="shared" ref="BN57:BQ57" si="73">BN64</f>
        <v>0</v>
      </c>
      <c r="BO57" s="42">
        <f t="shared" si="73"/>
        <v>0</v>
      </c>
      <c r="BP57" s="42">
        <f t="shared" si="73"/>
        <v>14.02904</v>
      </c>
      <c r="BQ57" s="42">
        <f t="shared" si="73"/>
        <v>0</v>
      </c>
      <c r="BR57" s="42" t="s">
        <v>91</v>
      </c>
      <c r="BS57" s="42" t="s">
        <v>91</v>
      </c>
      <c r="BT57" s="42" t="s">
        <v>91</v>
      </c>
      <c r="BU57" s="42" t="s">
        <v>91</v>
      </c>
      <c r="BV57" s="42" t="s">
        <v>91</v>
      </c>
      <c r="BW57" s="42">
        <f t="shared" si="13"/>
        <v>60.635170000000002</v>
      </c>
      <c r="BX57" s="42">
        <f t="shared" si="14"/>
        <v>0</v>
      </c>
      <c r="BY57" s="42">
        <f t="shared" si="15"/>
        <v>0</v>
      </c>
      <c r="BZ57" s="42">
        <f t="shared" si="16"/>
        <v>60.635170000000002</v>
      </c>
      <c r="CA57" s="42">
        <f t="shared" si="17"/>
        <v>0</v>
      </c>
      <c r="CB57" s="42">
        <f t="shared" si="18"/>
        <v>85.996527159061898</v>
      </c>
      <c r="CC57" s="42">
        <f t="shared" si="19"/>
        <v>0</v>
      </c>
      <c r="CD57" s="42">
        <f t="shared" si="20"/>
        <v>0</v>
      </c>
      <c r="CE57" s="42">
        <f t="shared" si="21"/>
        <v>85.996527159061898</v>
      </c>
      <c r="CF57" s="42">
        <f t="shared" si="22"/>
        <v>0</v>
      </c>
      <c r="CG57" s="42" t="s">
        <v>91</v>
      </c>
      <c r="CH57" s="43"/>
      <c r="CI57" s="43"/>
    </row>
    <row r="58" spans="1:87" ht="31.5" x14ac:dyDescent="0.25">
      <c r="A58" s="35" t="s">
        <v>147</v>
      </c>
      <c r="B58" s="53" t="s">
        <v>151</v>
      </c>
      <c r="C58" s="49" t="s">
        <v>247</v>
      </c>
      <c r="D58" s="35" t="s">
        <v>150</v>
      </c>
      <c r="E58" s="35">
        <v>2027</v>
      </c>
      <c r="F58" s="35">
        <v>2027</v>
      </c>
      <c r="G58" s="35">
        <v>2027</v>
      </c>
      <c r="H58" s="49" t="s">
        <v>91</v>
      </c>
      <c r="I58" s="49" t="s">
        <v>91</v>
      </c>
      <c r="J58" s="49" t="s">
        <v>91</v>
      </c>
      <c r="K58" s="49" t="s">
        <v>91</v>
      </c>
      <c r="L58" s="49" t="s">
        <v>91</v>
      </c>
      <c r="M58" s="49" t="s">
        <v>91</v>
      </c>
      <c r="N58" s="49" t="s">
        <v>91</v>
      </c>
      <c r="O58" s="49">
        <v>0</v>
      </c>
      <c r="P58" s="49">
        <v>5.5289999999999999</v>
      </c>
      <c r="Q58" s="49">
        <v>8.7037423899152202</v>
      </c>
      <c r="R58" s="49">
        <v>10.69740582</v>
      </c>
      <c r="S58" s="49">
        <v>14.771437502713461</v>
      </c>
      <c r="T58" s="49">
        <v>4.3787039999999999</v>
      </c>
      <c r="U58" s="49">
        <v>7.9283599999999996</v>
      </c>
      <c r="V58" s="49">
        <v>4.3787039999999999</v>
      </c>
      <c r="W58" s="49">
        <f t="shared" ref="W58:W63" si="74">AI58+AS58+BC58+BM58</f>
        <v>4.3787039999999999</v>
      </c>
      <c r="X58" s="49">
        <f>BH58</f>
        <v>7.9283599999999996</v>
      </c>
      <c r="Y58" s="49">
        <v>0</v>
      </c>
      <c r="Z58" s="49">
        <v>0</v>
      </c>
      <c r="AA58" s="49">
        <v>0</v>
      </c>
      <c r="AB58" s="49">
        <v>0</v>
      </c>
      <c r="AC58" s="49">
        <v>0</v>
      </c>
      <c r="AD58" s="49">
        <v>0</v>
      </c>
      <c r="AE58" s="49">
        <v>0</v>
      </c>
      <c r="AF58" s="49">
        <v>0</v>
      </c>
      <c r="AG58" s="49">
        <v>0</v>
      </c>
      <c r="AH58" s="49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4.3787039999999999</v>
      </c>
      <c r="BD58" s="1">
        <v>0</v>
      </c>
      <c r="BE58" s="1">
        <v>0</v>
      </c>
      <c r="BF58" s="1">
        <v>4.3787039999999999</v>
      </c>
      <c r="BG58" s="1">
        <v>0</v>
      </c>
      <c r="BH58" s="1">
        <f>BK58</f>
        <v>7.9283599999999996</v>
      </c>
      <c r="BI58" s="1">
        <v>0</v>
      </c>
      <c r="BJ58" s="1">
        <v>0</v>
      </c>
      <c r="BK58" s="1">
        <v>7.9283599999999996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49" t="s">
        <v>91</v>
      </c>
      <c r="BS58" s="1" t="s">
        <v>91</v>
      </c>
      <c r="BT58" s="1" t="s">
        <v>91</v>
      </c>
      <c r="BU58" s="49" t="s">
        <v>91</v>
      </c>
      <c r="BV58" s="1" t="s">
        <v>91</v>
      </c>
      <c r="BW58" s="1">
        <f t="shared" si="13"/>
        <v>4.3787039999999999</v>
      </c>
      <c r="BX58" s="1">
        <f t="shared" si="14"/>
        <v>0</v>
      </c>
      <c r="BY58" s="1">
        <f t="shared" si="15"/>
        <v>0</v>
      </c>
      <c r="BZ58" s="1">
        <f t="shared" si="16"/>
        <v>4.3787039999999999</v>
      </c>
      <c r="CA58" s="1">
        <f t="shared" si="17"/>
        <v>0</v>
      </c>
      <c r="CB58" s="49">
        <f t="shared" si="18"/>
        <v>7.9283599999999996</v>
      </c>
      <c r="CC58" s="49">
        <f t="shared" si="19"/>
        <v>0</v>
      </c>
      <c r="CD58" s="49">
        <f t="shared" si="20"/>
        <v>0</v>
      </c>
      <c r="CE58" s="49">
        <f t="shared" si="21"/>
        <v>7.9283599999999996</v>
      </c>
      <c r="CF58" s="49">
        <f t="shared" si="22"/>
        <v>0</v>
      </c>
      <c r="CG58" s="49" t="s">
        <v>91</v>
      </c>
      <c r="CH58" s="43"/>
      <c r="CI58" s="43"/>
    </row>
    <row r="59" spans="1:87" s="43" customFormat="1" ht="31.5" x14ac:dyDescent="0.25">
      <c r="A59" s="35" t="s">
        <v>147</v>
      </c>
      <c r="B59" s="53" t="s">
        <v>152</v>
      </c>
      <c r="C59" s="49" t="s">
        <v>248</v>
      </c>
      <c r="D59" s="35" t="s">
        <v>150</v>
      </c>
      <c r="E59" s="35">
        <v>2027</v>
      </c>
      <c r="F59" s="35">
        <v>2027</v>
      </c>
      <c r="G59" s="35">
        <v>2027</v>
      </c>
      <c r="H59" s="49" t="s">
        <v>91</v>
      </c>
      <c r="I59" s="49" t="s">
        <v>91</v>
      </c>
      <c r="J59" s="49" t="s">
        <v>91</v>
      </c>
      <c r="K59" s="49" t="s">
        <v>91</v>
      </c>
      <c r="L59" s="49" t="s">
        <v>91</v>
      </c>
      <c r="M59" s="49" t="s">
        <v>91</v>
      </c>
      <c r="N59" s="49" t="s">
        <v>91</v>
      </c>
      <c r="O59" s="49">
        <v>0</v>
      </c>
      <c r="P59" s="49">
        <v>4.4158559999999998</v>
      </c>
      <c r="Q59" s="49">
        <v>6.6776493752462063</v>
      </c>
      <c r="R59" s="49">
        <v>8.7849474839999999</v>
      </c>
      <c r="S59" s="49">
        <v>12.130632875674699</v>
      </c>
      <c r="T59" s="49">
        <v>3.5339999999999998</v>
      </c>
      <c r="U59" s="49">
        <v>12.130632875674699</v>
      </c>
      <c r="V59" s="49">
        <v>3.5339999999999998</v>
      </c>
      <c r="W59" s="49">
        <f t="shared" si="74"/>
        <v>3.5339999999999998</v>
      </c>
      <c r="X59" s="49">
        <f>BH59</f>
        <v>6.4581799999999996</v>
      </c>
      <c r="Y59" s="49">
        <v>0</v>
      </c>
      <c r="Z59" s="49">
        <v>0</v>
      </c>
      <c r="AA59" s="49">
        <v>0</v>
      </c>
      <c r="AB59" s="49">
        <v>0</v>
      </c>
      <c r="AC59" s="49">
        <v>0</v>
      </c>
      <c r="AD59" s="49">
        <v>0</v>
      </c>
      <c r="AE59" s="49">
        <v>0</v>
      </c>
      <c r="AF59" s="49">
        <v>0</v>
      </c>
      <c r="AG59" s="49">
        <v>0</v>
      </c>
      <c r="AH59" s="49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3.5339999999999998</v>
      </c>
      <c r="BD59" s="1">
        <v>0</v>
      </c>
      <c r="BE59" s="1">
        <v>0</v>
      </c>
      <c r="BF59" s="1">
        <v>3.5339999999999998</v>
      </c>
      <c r="BG59" s="1">
        <v>0</v>
      </c>
      <c r="BH59" s="1">
        <f>BK59</f>
        <v>6.4581799999999996</v>
      </c>
      <c r="BI59" s="1">
        <v>0</v>
      </c>
      <c r="BJ59" s="1">
        <v>0</v>
      </c>
      <c r="BK59" s="1">
        <v>6.4581799999999996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49" t="s">
        <v>91</v>
      </c>
      <c r="BS59" s="1" t="s">
        <v>91</v>
      </c>
      <c r="BT59" s="1" t="s">
        <v>91</v>
      </c>
      <c r="BU59" s="49" t="s">
        <v>91</v>
      </c>
      <c r="BV59" s="1" t="s">
        <v>91</v>
      </c>
      <c r="BW59" s="1">
        <f t="shared" si="13"/>
        <v>3.5339999999999998</v>
      </c>
      <c r="BX59" s="1">
        <f t="shared" si="14"/>
        <v>0</v>
      </c>
      <c r="BY59" s="1">
        <f t="shared" si="15"/>
        <v>0</v>
      </c>
      <c r="BZ59" s="1">
        <f t="shared" si="16"/>
        <v>3.5339999999999998</v>
      </c>
      <c r="CA59" s="1">
        <f t="shared" si="17"/>
        <v>0</v>
      </c>
      <c r="CB59" s="49">
        <f t="shared" si="18"/>
        <v>6.4581799999999996</v>
      </c>
      <c r="CC59" s="49">
        <f t="shared" si="19"/>
        <v>0</v>
      </c>
      <c r="CD59" s="49">
        <f t="shared" si="20"/>
        <v>0</v>
      </c>
      <c r="CE59" s="49">
        <f t="shared" si="21"/>
        <v>6.4581799999999996</v>
      </c>
      <c r="CF59" s="49">
        <f t="shared" si="22"/>
        <v>0</v>
      </c>
      <c r="CG59" s="49" t="s">
        <v>91</v>
      </c>
    </row>
    <row r="60" spans="1:87" s="43" customFormat="1" ht="31.5" x14ac:dyDescent="0.25">
      <c r="A60" s="35" t="s">
        <v>147</v>
      </c>
      <c r="B60" s="53" t="s">
        <v>153</v>
      </c>
      <c r="C60" s="49" t="s">
        <v>249</v>
      </c>
      <c r="D60" s="35" t="s">
        <v>150</v>
      </c>
      <c r="E60" s="35">
        <v>2027</v>
      </c>
      <c r="F60" s="35">
        <v>2027</v>
      </c>
      <c r="G60" s="35">
        <v>2027</v>
      </c>
      <c r="H60" s="49" t="s">
        <v>91</v>
      </c>
      <c r="I60" s="49" t="s">
        <v>91</v>
      </c>
      <c r="J60" s="49" t="s">
        <v>91</v>
      </c>
      <c r="K60" s="49" t="s">
        <v>91</v>
      </c>
      <c r="L60" s="49" t="s">
        <v>91</v>
      </c>
      <c r="M60" s="49" t="s">
        <v>91</v>
      </c>
      <c r="N60" s="49" t="s">
        <v>91</v>
      </c>
      <c r="O60" s="49">
        <v>0</v>
      </c>
      <c r="P60" s="49">
        <v>1.767442</v>
      </c>
      <c r="Q60" s="49">
        <v>2.6727225632094673</v>
      </c>
      <c r="R60" s="49">
        <v>4.133196624</v>
      </c>
      <c r="S60" s="49">
        <v>5.707295455099624</v>
      </c>
      <c r="T60" s="49">
        <v>1.8137160000000001</v>
      </c>
      <c r="U60" s="49">
        <v>4.3222100000000001</v>
      </c>
      <c r="V60" s="49">
        <v>1.8137160000000001</v>
      </c>
      <c r="W60" s="49">
        <f t="shared" si="74"/>
        <v>1.8137160000000001</v>
      </c>
      <c r="X60" s="49">
        <v>4.3222100000000001</v>
      </c>
      <c r="Y60" s="49">
        <v>0</v>
      </c>
      <c r="Z60" s="49">
        <v>0</v>
      </c>
      <c r="AA60" s="49">
        <v>0</v>
      </c>
      <c r="AB60" s="49">
        <v>0</v>
      </c>
      <c r="AC60" s="49">
        <v>0</v>
      </c>
      <c r="AD60" s="49">
        <v>0</v>
      </c>
      <c r="AE60" s="49">
        <v>0</v>
      </c>
      <c r="AF60" s="49">
        <v>0</v>
      </c>
      <c r="AG60" s="49">
        <v>0</v>
      </c>
      <c r="AH60" s="49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1.8137160000000001</v>
      </c>
      <c r="BD60" s="1">
        <v>0</v>
      </c>
      <c r="BE60" s="1">
        <v>0</v>
      </c>
      <c r="BF60" s="1">
        <v>1.8137160000000001</v>
      </c>
      <c r="BG60" s="1">
        <v>0</v>
      </c>
      <c r="BH60" s="1">
        <f>BK60</f>
        <v>4.3222100000000001</v>
      </c>
      <c r="BI60" s="1">
        <v>0</v>
      </c>
      <c r="BJ60" s="1">
        <v>0</v>
      </c>
      <c r="BK60" s="1">
        <f>X60</f>
        <v>4.3222100000000001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49" t="s">
        <v>91</v>
      </c>
      <c r="BS60" s="1" t="s">
        <v>91</v>
      </c>
      <c r="BT60" s="1" t="s">
        <v>91</v>
      </c>
      <c r="BU60" s="49" t="s">
        <v>91</v>
      </c>
      <c r="BV60" s="1" t="s">
        <v>91</v>
      </c>
      <c r="BW60" s="1">
        <f t="shared" si="13"/>
        <v>1.8137160000000001</v>
      </c>
      <c r="BX60" s="1">
        <f t="shared" si="14"/>
        <v>0</v>
      </c>
      <c r="BY60" s="1">
        <f t="shared" si="15"/>
        <v>0</v>
      </c>
      <c r="BZ60" s="1">
        <f t="shared" si="16"/>
        <v>1.8137160000000001</v>
      </c>
      <c r="CA60" s="1">
        <f t="shared" si="17"/>
        <v>0</v>
      </c>
      <c r="CB60" s="49">
        <f t="shared" si="18"/>
        <v>4.3222100000000001</v>
      </c>
      <c r="CC60" s="49">
        <f t="shared" si="19"/>
        <v>0</v>
      </c>
      <c r="CD60" s="49">
        <f t="shared" si="20"/>
        <v>0</v>
      </c>
      <c r="CE60" s="49">
        <f t="shared" si="21"/>
        <v>4.3222100000000001</v>
      </c>
      <c r="CF60" s="49">
        <f t="shared" si="22"/>
        <v>0</v>
      </c>
      <c r="CG60" s="49" t="s">
        <v>91</v>
      </c>
    </row>
    <row r="61" spans="1:87" s="43" customFormat="1" ht="31.5" x14ac:dyDescent="0.25">
      <c r="A61" s="35" t="s">
        <v>147</v>
      </c>
      <c r="B61" s="53" t="s">
        <v>154</v>
      </c>
      <c r="C61" s="49" t="s">
        <v>155</v>
      </c>
      <c r="D61" s="35" t="s">
        <v>150</v>
      </c>
      <c r="E61" s="35">
        <v>2026</v>
      </c>
      <c r="F61" s="35">
        <v>2026</v>
      </c>
      <c r="G61" s="35">
        <v>2026</v>
      </c>
      <c r="H61" s="49" t="s">
        <v>91</v>
      </c>
      <c r="I61" s="49" t="s">
        <v>91</v>
      </c>
      <c r="J61" s="49" t="s">
        <v>91</v>
      </c>
      <c r="K61" s="49" t="s">
        <v>91</v>
      </c>
      <c r="L61" s="49" t="s">
        <v>91</v>
      </c>
      <c r="M61" s="49" t="s">
        <v>91</v>
      </c>
      <c r="N61" s="49" t="s">
        <v>91</v>
      </c>
      <c r="O61" s="49">
        <v>0</v>
      </c>
      <c r="P61" s="49">
        <v>12.079303999999999</v>
      </c>
      <c r="Q61" s="49">
        <v>17.53003976910351</v>
      </c>
      <c r="R61" s="49">
        <v>25.838177771999998</v>
      </c>
      <c r="S61" s="49">
        <v>34.034236775960494</v>
      </c>
      <c r="T61" s="49">
        <v>11.867040000000001</v>
      </c>
      <c r="U61" s="49">
        <v>15.235189999999999</v>
      </c>
      <c r="V61" s="49">
        <v>11.867040000000001</v>
      </c>
      <c r="W61" s="49">
        <f t="shared" si="74"/>
        <v>11.867040000000001</v>
      </c>
      <c r="X61" s="49">
        <f>BA61</f>
        <v>15.235189999999999</v>
      </c>
      <c r="Y61" s="49">
        <v>0</v>
      </c>
      <c r="Z61" s="49">
        <v>0</v>
      </c>
      <c r="AA61" s="49">
        <v>0</v>
      </c>
      <c r="AB61" s="49">
        <v>0</v>
      </c>
      <c r="AC61" s="49">
        <v>0</v>
      </c>
      <c r="AD61" s="49">
        <v>0</v>
      </c>
      <c r="AE61" s="49">
        <v>0</v>
      </c>
      <c r="AF61" s="49">
        <v>0</v>
      </c>
      <c r="AG61" s="49">
        <v>0</v>
      </c>
      <c r="AH61" s="49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11.867040000000001</v>
      </c>
      <c r="AT61" s="1">
        <v>0</v>
      </c>
      <c r="AU61" s="1">
        <v>0</v>
      </c>
      <c r="AV61" s="1">
        <v>11.867040000000001</v>
      </c>
      <c r="AW61" s="1">
        <v>0</v>
      </c>
      <c r="AX61" s="1">
        <f>BA61</f>
        <v>15.235189999999999</v>
      </c>
      <c r="AY61" s="1">
        <v>0</v>
      </c>
      <c r="AZ61" s="1">
        <v>0</v>
      </c>
      <c r="BA61" s="1">
        <v>15.235189999999999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 t="s">
        <v>91</v>
      </c>
      <c r="BS61" s="1" t="s">
        <v>91</v>
      </c>
      <c r="BT61" s="1" t="s">
        <v>91</v>
      </c>
      <c r="BU61" s="1" t="s">
        <v>91</v>
      </c>
      <c r="BV61" s="1" t="s">
        <v>91</v>
      </c>
      <c r="BW61" s="1">
        <f t="shared" si="13"/>
        <v>11.867040000000001</v>
      </c>
      <c r="BX61" s="1">
        <f t="shared" si="14"/>
        <v>0</v>
      </c>
      <c r="BY61" s="1">
        <f t="shared" si="15"/>
        <v>0</v>
      </c>
      <c r="BZ61" s="1">
        <f t="shared" si="16"/>
        <v>11.867040000000001</v>
      </c>
      <c r="CA61" s="1">
        <f t="shared" si="17"/>
        <v>0</v>
      </c>
      <c r="CB61" s="49">
        <f t="shared" si="18"/>
        <v>15.235189999999999</v>
      </c>
      <c r="CC61" s="49">
        <f t="shared" si="19"/>
        <v>0</v>
      </c>
      <c r="CD61" s="49">
        <f t="shared" si="20"/>
        <v>0</v>
      </c>
      <c r="CE61" s="49">
        <f t="shared" si="21"/>
        <v>15.235189999999999</v>
      </c>
      <c r="CF61" s="49">
        <f t="shared" si="22"/>
        <v>0</v>
      </c>
      <c r="CG61" s="49" t="s">
        <v>91</v>
      </c>
    </row>
    <row r="62" spans="1:87" s="43" customFormat="1" ht="94.5" x14ac:dyDescent="0.25">
      <c r="A62" s="35" t="s">
        <v>147</v>
      </c>
      <c r="B62" s="53" t="s">
        <v>199</v>
      </c>
      <c r="C62" s="49" t="s">
        <v>156</v>
      </c>
      <c r="D62" s="35" t="s">
        <v>150</v>
      </c>
      <c r="E62" s="35">
        <v>2025</v>
      </c>
      <c r="F62" s="35">
        <v>2025</v>
      </c>
      <c r="G62" s="35">
        <v>2025</v>
      </c>
      <c r="H62" s="49" t="s">
        <v>91</v>
      </c>
      <c r="I62" s="49" t="s">
        <v>91</v>
      </c>
      <c r="J62" s="49" t="s">
        <v>91</v>
      </c>
      <c r="K62" s="49" t="s">
        <v>91</v>
      </c>
      <c r="L62" s="49" t="s">
        <v>91</v>
      </c>
      <c r="M62" s="49" t="s">
        <v>91</v>
      </c>
      <c r="N62" s="49" t="s">
        <v>91</v>
      </c>
      <c r="O62" s="49">
        <v>0</v>
      </c>
      <c r="P62" s="49">
        <v>29.442084945599998</v>
      </c>
      <c r="Q62" s="49">
        <v>33.172691529056969</v>
      </c>
      <c r="R62" s="49">
        <v>32.031324950400005</v>
      </c>
      <c r="S62" s="49">
        <v>39.619932827222698</v>
      </c>
      <c r="T62" s="49">
        <v>25.01267</v>
      </c>
      <c r="U62" s="49">
        <v>24.646619999999999</v>
      </c>
      <c r="V62" s="49">
        <v>25.01267</v>
      </c>
      <c r="W62" s="49">
        <f t="shared" si="74"/>
        <v>25.01267</v>
      </c>
      <c r="X62" s="49">
        <f>U62</f>
        <v>24.646619999999999</v>
      </c>
      <c r="Y62" s="49">
        <v>0</v>
      </c>
      <c r="Z62" s="49">
        <v>0</v>
      </c>
      <c r="AA62" s="49">
        <v>0</v>
      </c>
      <c r="AB62" s="49">
        <v>0</v>
      </c>
      <c r="AC62" s="49">
        <v>0</v>
      </c>
      <c r="AD62" s="49">
        <v>0</v>
      </c>
      <c r="AE62" s="49">
        <v>0</v>
      </c>
      <c r="AF62" s="49">
        <v>0</v>
      </c>
      <c r="AG62" s="49">
        <v>0</v>
      </c>
      <c r="AH62" s="49">
        <v>0</v>
      </c>
      <c r="AI62" s="1">
        <v>25.01267</v>
      </c>
      <c r="AJ62" s="1">
        <v>0</v>
      </c>
      <c r="AK62" s="1">
        <v>0</v>
      </c>
      <c r="AL62" s="1">
        <v>25.01267</v>
      </c>
      <c r="AM62" s="1">
        <v>0</v>
      </c>
      <c r="AN62" s="1">
        <f>AQ62</f>
        <v>24.646619999999999</v>
      </c>
      <c r="AO62" s="1">
        <v>0</v>
      </c>
      <c r="AP62" s="1">
        <v>0</v>
      </c>
      <c r="AQ62" s="1">
        <v>24.646619999999999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 t="s">
        <v>91</v>
      </c>
      <c r="BS62" s="1" t="s">
        <v>91</v>
      </c>
      <c r="BT62" s="1" t="s">
        <v>91</v>
      </c>
      <c r="BU62" s="1" t="s">
        <v>91</v>
      </c>
      <c r="BV62" s="1" t="s">
        <v>91</v>
      </c>
      <c r="BW62" s="1">
        <f t="shared" si="13"/>
        <v>25.01267</v>
      </c>
      <c r="BX62" s="1">
        <f t="shared" si="14"/>
        <v>0</v>
      </c>
      <c r="BY62" s="1">
        <f t="shared" si="15"/>
        <v>0</v>
      </c>
      <c r="BZ62" s="1">
        <f t="shared" si="16"/>
        <v>25.01267</v>
      </c>
      <c r="CA62" s="1">
        <f t="shared" si="17"/>
        <v>0</v>
      </c>
      <c r="CB62" s="49">
        <f t="shared" si="18"/>
        <v>24.646619999999999</v>
      </c>
      <c r="CC62" s="49">
        <f t="shared" si="19"/>
        <v>0</v>
      </c>
      <c r="CD62" s="49">
        <f t="shared" si="20"/>
        <v>0</v>
      </c>
      <c r="CE62" s="49">
        <f t="shared" si="21"/>
        <v>24.646619999999999</v>
      </c>
      <c r="CF62" s="49">
        <f t="shared" si="22"/>
        <v>0</v>
      </c>
      <c r="CG62" s="49" t="s">
        <v>91</v>
      </c>
    </row>
    <row r="63" spans="1:87" s="43" customFormat="1" ht="31.5" x14ac:dyDescent="0.25">
      <c r="A63" s="35" t="s">
        <v>147</v>
      </c>
      <c r="B63" s="53" t="s">
        <v>157</v>
      </c>
      <c r="C63" s="49" t="s">
        <v>158</v>
      </c>
      <c r="D63" s="35" t="s">
        <v>149</v>
      </c>
      <c r="E63" s="35">
        <v>2023</v>
      </c>
      <c r="F63" s="35">
        <v>2024</v>
      </c>
      <c r="G63" s="35">
        <v>2026</v>
      </c>
      <c r="H63" s="49" t="s">
        <v>91</v>
      </c>
      <c r="I63" s="49" t="s">
        <v>91</v>
      </c>
      <c r="J63" s="49" t="s">
        <v>91</v>
      </c>
      <c r="K63" s="49" t="s">
        <v>91</v>
      </c>
      <c r="L63" s="49" t="s">
        <v>91</v>
      </c>
      <c r="M63" s="49" t="s">
        <v>91</v>
      </c>
      <c r="N63" s="49" t="s">
        <v>91</v>
      </c>
      <c r="O63" s="49">
        <v>0</v>
      </c>
      <c r="P63" s="49">
        <v>9.6779332000000018</v>
      </c>
      <c r="Q63" s="49">
        <v>12.873485253292332</v>
      </c>
      <c r="R63" s="49">
        <v>24.011807320800003</v>
      </c>
      <c r="S63" s="49">
        <v>29.675988748833976</v>
      </c>
      <c r="T63" s="49">
        <v>10.49288621</v>
      </c>
      <c r="U63" s="49">
        <v>23.376927159061907</v>
      </c>
      <c r="V63" s="49">
        <v>10.49288621</v>
      </c>
      <c r="W63" s="49">
        <f t="shared" si="74"/>
        <v>0</v>
      </c>
      <c r="X63" s="49">
        <f>AX63</f>
        <v>13.376927159061905</v>
      </c>
      <c r="Y63" s="49">
        <v>10.49288621</v>
      </c>
      <c r="Z63" s="49">
        <v>0</v>
      </c>
      <c r="AA63" s="49">
        <v>0</v>
      </c>
      <c r="AB63" s="49">
        <v>10.49288621</v>
      </c>
      <c r="AC63" s="49">
        <v>0</v>
      </c>
      <c r="AD63" s="49">
        <f>AG63</f>
        <v>10</v>
      </c>
      <c r="AE63" s="49">
        <v>0</v>
      </c>
      <c r="AF63" s="49">
        <v>0</v>
      </c>
      <c r="AG63" s="49">
        <v>10</v>
      </c>
      <c r="AH63" s="49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f>BA63</f>
        <v>13.376927159061905</v>
      </c>
      <c r="AY63" s="1">
        <v>0</v>
      </c>
      <c r="AZ63" s="1">
        <v>0</v>
      </c>
      <c r="BA63" s="1">
        <v>13.376927159061905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 t="s">
        <v>91</v>
      </c>
      <c r="BS63" s="1" t="s">
        <v>91</v>
      </c>
      <c r="BT63" s="1" t="s">
        <v>91</v>
      </c>
      <c r="BU63" s="1" t="s">
        <v>91</v>
      </c>
      <c r="BV63" s="1" t="s">
        <v>91</v>
      </c>
      <c r="BW63" s="1">
        <f t="shared" si="13"/>
        <v>0</v>
      </c>
      <c r="BX63" s="1">
        <f t="shared" si="14"/>
        <v>0</v>
      </c>
      <c r="BY63" s="1">
        <f t="shared" si="15"/>
        <v>0</v>
      </c>
      <c r="BZ63" s="1">
        <f t="shared" si="16"/>
        <v>0</v>
      </c>
      <c r="CA63" s="1">
        <f t="shared" si="17"/>
        <v>0</v>
      </c>
      <c r="CB63" s="49">
        <f t="shared" si="18"/>
        <v>13.376927159061905</v>
      </c>
      <c r="CC63" s="49">
        <f t="shared" si="19"/>
        <v>0</v>
      </c>
      <c r="CD63" s="49">
        <f t="shared" si="20"/>
        <v>0</v>
      </c>
      <c r="CE63" s="49">
        <f t="shared" si="21"/>
        <v>13.376927159061905</v>
      </c>
      <c r="CF63" s="49">
        <f t="shared" si="22"/>
        <v>0</v>
      </c>
      <c r="CG63" s="49" t="s">
        <v>221</v>
      </c>
    </row>
    <row r="64" spans="1:87" s="43" customFormat="1" ht="47.25" x14ac:dyDescent="0.25">
      <c r="A64" s="35" t="s">
        <v>147</v>
      </c>
      <c r="B64" s="53" t="s">
        <v>250</v>
      </c>
      <c r="C64" s="49" t="s">
        <v>246</v>
      </c>
      <c r="D64" s="35" t="s">
        <v>150</v>
      </c>
      <c r="E64" s="35">
        <v>2028</v>
      </c>
      <c r="F64" s="35">
        <v>2028</v>
      </c>
      <c r="G64" s="35">
        <v>2028</v>
      </c>
      <c r="H64" s="49" t="s">
        <v>91</v>
      </c>
      <c r="I64" s="49" t="s">
        <v>91</v>
      </c>
      <c r="J64" s="49" t="s">
        <v>91</v>
      </c>
      <c r="K64" s="49" t="s">
        <v>91</v>
      </c>
      <c r="L64" s="49" t="s">
        <v>91</v>
      </c>
      <c r="M64" s="49" t="s">
        <v>91</v>
      </c>
      <c r="N64" s="49" t="s">
        <v>91</v>
      </c>
      <c r="O64" s="49">
        <v>0</v>
      </c>
      <c r="P64" s="49" t="s">
        <v>91</v>
      </c>
      <c r="Q64" s="49" t="s">
        <v>91</v>
      </c>
      <c r="R64" s="49">
        <v>15.318036590399998</v>
      </c>
      <c r="S64" s="49">
        <v>22.086902598754296</v>
      </c>
      <c r="T64" s="49" t="s">
        <v>91</v>
      </c>
      <c r="U64" s="49">
        <v>14.02904</v>
      </c>
      <c r="V64" s="49">
        <v>0</v>
      </c>
      <c r="W64" s="49">
        <v>0</v>
      </c>
      <c r="X64" s="49">
        <v>14.02904</v>
      </c>
      <c r="Y64" s="49" t="s">
        <v>91</v>
      </c>
      <c r="Z64" s="49" t="s">
        <v>91</v>
      </c>
      <c r="AA64" s="49" t="s">
        <v>91</v>
      </c>
      <c r="AB64" s="49" t="s">
        <v>91</v>
      </c>
      <c r="AC64" s="49" t="s">
        <v>91</v>
      </c>
      <c r="AD64" s="49" t="s">
        <v>91</v>
      </c>
      <c r="AE64" s="49" t="s">
        <v>91</v>
      </c>
      <c r="AF64" s="49" t="s">
        <v>91</v>
      </c>
      <c r="AG64" s="49" t="s">
        <v>91</v>
      </c>
      <c r="AH64" s="49" t="s">
        <v>91</v>
      </c>
      <c r="AI64" s="49" t="s">
        <v>91</v>
      </c>
      <c r="AJ64" s="49" t="s">
        <v>91</v>
      </c>
      <c r="AK64" s="49" t="s">
        <v>91</v>
      </c>
      <c r="AL64" s="49" t="s">
        <v>91</v>
      </c>
      <c r="AM64" s="49" t="s">
        <v>91</v>
      </c>
      <c r="AN64" s="49" t="s">
        <v>91</v>
      </c>
      <c r="AO64" s="49" t="s">
        <v>91</v>
      </c>
      <c r="AP64" s="49" t="s">
        <v>91</v>
      </c>
      <c r="AQ64" s="49" t="s">
        <v>91</v>
      </c>
      <c r="AR64" s="49" t="s">
        <v>91</v>
      </c>
      <c r="AS64" s="49" t="s">
        <v>91</v>
      </c>
      <c r="AT64" s="49" t="s">
        <v>91</v>
      </c>
      <c r="AU64" s="49" t="s">
        <v>91</v>
      </c>
      <c r="AV64" s="49" t="s">
        <v>91</v>
      </c>
      <c r="AW64" s="49" t="s">
        <v>91</v>
      </c>
      <c r="AX64" s="49" t="s">
        <v>91</v>
      </c>
      <c r="AY64" s="49" t="s">
        <v>91</v>
      </c>
      <c r="AZ64" s="49" t="s">
        <v>91</v>
      </c>
      <c r="BA64" s="49" t="s">
        <v>91</v>
      </c>
      <c r="BB64" s="49" t="s">
        <v>91</v>
      </c>
      <c r="BC64" s="49" t="s">
        <v>91</v>
      </c>
      <c r="BD64" s="49" t="s">
        <v>91</v>
      </c>
      <c r="BE64" s="49" t="s">
        <v>91</v>
      </c>
      <c r="BF64" s="49" t="s">
        <v>91</v>
      </c>
      <c r="BG64" s="49" t="s">
        <v>91</v>
      </c>
      <c r="BH64" s="49" t="s">
        <v>91</v>
      </c>
      <c r="BI64" s="49" t="s">
        <v>91</v>
      </c>
      <c r="BJ64" s="49" t="s">
        <v>91</v>
      </c>
      <c r="BK64" s="49" t="s">
        <v>91</v>
      </c>
      <c r="BL64" s="49" t="s">
        <v>91</v>
      </c>
      <c r="BM64" s="1">
        <f>BP64</f>
        <v>14.02904</v>
      </c>
      <c r="BN64" s="1">
        <v>0</v>
      </c>
      <c r="BO64" s="1">
        <v>0</v>
      </c>
      <c r="BP64" s="1">
        <v>14.02904</v>
      </c>
      <c r="BQ64" s="1">
        <v>0</v>
      </c>
      <c r="BR64" s="1" t="s">
        <v>91</v>
      </c>
      <c r="BS64" s="1" t="s">
        <v>91</v>
      </c>
      <c r="BT64" s="1" t="s">
        <v>91</v>
      </c>
      <c r="BU64" s="1" t="s">
        <v>91</v>
      </c>
      <c r="BV64" s="1" t="s">
        <v>91</v>
      </c>
      <c r="BW64" s="1">
        <f>SUM(AI64,AS64,BC64,BM64)</f>
        <v>14.02904</v>
      </c>
      <c r="BX64" s="1">
        <f t="shared" ref="BX64:CA64" si="75">SUM(AJ64,AT64,BD64,BN64)</f>
        <v>0</v>
      </c>
      <c r="BY64" s="1">
        <f t="shared" si="75"/>
        <v>0</v>
      </c>
      <c r="BZ64" s="1">
        <f t="shared" si="75"/>
        <v>14.02904</v>
      </c>
      <c r="CA64" s="1">
        <f t="shared" si="75"/>
        <v>0</v>
      </c>
      <c r="CB64" s="49">
        <f t="shared" si="18"/>
        <v>14.02904</v>
      </c>
      <c r="CC64" s="49">
        <f t="shared" si="19"/>
        <v>0</v>
      </c>
      <c r="CD64" s="49">
        <f t="shared" si="20"/>
        <v>0</v>
      </c>
      <c r="CE64" s="49">
        <f t="shared" si="21"/>
        <v>14.02904</v>
      </c>
      <c r="CF64" s="49">
        <f t="shared" si="22"/>
        <v>0</v>
      </c>
      <c r="CG64" s="49" t="s">
        <v>91</v>
      </c>
    </row>
    <row r="65" spans="1:85" s="43" customFormat="1" x14ac:dyDescent="0.25">
      <c r="A65" s="50" t="s">
        <v>159</v>
      </c>
      <c r="B65" s="39" t="s">
        <v>160</v>
      </c>
      <c r="C65" s="40" t="s">
        <v>90</v>
      </c>
      <c r="D65" s="41" t="s">
        <v>91</v>
      </c>
      <c r="E65" s="41" t="s">
        <v>91</v>
      </c>
      <c r="F65" s="41" t="s">
        <v>91</v>
      </c>
      <c r="G65" s="42" t="s">
        <v>91</v>
      </c>
      <c r="H65" s="42" t="s">
        <v>91</v>
      </c>
      <c r="I65" s="42" t="s">
        <v>91</v>
      </c>
      <c r="J65" s="42" t="s">
        <v>91</v>
      </c>
      <c r="K65" s="42" t="s">
        <v>91</v>
      </c>
      <c r="L65" s="42" t="s">
        <v>91</v>
      </c>
      <c r="M65" s="42" t="s">
        <v>91</v>
      </c>
      <c r="N65" s="42" t="s">
        <v>91</v>
      </c>
      <c r="O65" s="42">
        <v>0</v>
      </c>
      <c r="P65" s="42" t="s">
        <v>91</v>
      </c>
      <c r="Q65" s="42" t="s">
        <v>91</v>
      </c>
      <c r="R65" s="42" t="s">
        <v>91</v>
      </c>
      <c r="S65" s="42" t="s">
        <v>91</v>
      </c>
      <c r="T65" s="42">
        <v>0</v>
      </c>
      <c r="U65" s="42" t="s">
        <v>91</v>
      </c>
      <c r="V65" s="42">
        <v>0</v>
      </c>
      <c r="W65" s="42">
        <v>0</v>
      </c>
      <c r="X65" s="42" t="s">
        <v>91</v>
      </c>
      <c r="Y65" s="42" t="s">
        <v>91</v>
      </c>
      <c r="Z65" s="42" t="s">
        <v>91</v>
      </c>
      <c r="AA65" s="42" t="s">
        <v>91</v>
      </c>
      <c r="AB65" s="42" t="s">
        <v>91</v>
      </c>
      <c r="AC65" s="42" t="s">
        <v>91</v>
      </c>
      <c r="AD65" s="42">
        <v>0</v>
      </c>
      <c r="AE65" s="42">
        <v>0</v>
      </c>
      <c r="AF65" s="42">
        <v>0</v>
      </c>
      <c r="AG65" s="42">
        <v>0</v>
      </c>
      <c r="AH65" s="42">
        <v>0</v>
      </c>
      <c r="AI65" s="42">
        <v>0</v>
      </c>
      <c r="AJ65" s="42">
        <v>0</v>
      </c>
      <c r="AK65" s="42">
        <v>0</v>
      </c>
      <c r="AL65" s="42">
        <v>0</v>
      </c>
      <c r="AM65" s="42">
        <v>0</v>
      </c>
      <c r="AN65" s="42">
        <v>0</v>
      </c>
      <c r="AO65" s="42">
        <v>0</v>
      </c>
      <c r="AP65" s="42">
        <v>0</v>
      </c>
      <c r="AQ65" s="42">
        <v>0</v>
      </c>
      <c r="AR65" s="42">
        <v>0</v>
      </c>
      <c r="AS65" s="42">
        <v>0</v>
      </c>
      <c r="AT65" s="42">
        <v>0</v>
      </c>
      <c r="AU65" s="42">
        <v>0</v>
      </c>
      <c r="AV65" s="42">
        <v>0</v>
      </c>
      <c r="AW65" s="42">
        <v>0</v>
      </c>
      <c r="AX65" s="42">
        <v>0</v>
      </c>
      <c r="AY65" s="42">
        <v>0</v>
      </c>
      <c r="AZ65" s="42">
        <v>0</v>
      </c>
      <c r="BA65" s="42">
        <v>0</v>
      </c>
      <c r="BB65" s="42">
        <v>0</v>
      </c>
      <c r="BC65" s="42">
        <v>0</v>
      </c>
      <c r="BD65" s="42">
        <v>0</v>
      </c>
      <c r="BE65" s="42">
        <v>0</v>
      </c>
      <c r="BF65" s="42">
        <v>0</v>
      </c>
      <c r="BG65" s="42">
        <v>0</v>
      </c>
      <c r="BH65" s="42">
        <v>0</v>
      </c>
      <c r="BI65" s="42">
        <v>0</v>
      </c>
      <c r="BJ65" s="42">
        <v>0</v>
      </c>
      <c r="BK65" s="42">
        <v>0</v>
      </c>
      <c r="BL65" s="42">
        <v>0</v>
      </c>
      <c r="BM65" s="42">
        <v>0</v>
      </c>
      <c r="BN65" s="42">
        <v>0</v>
      </c>
      <c r="BO65" s="42">
        <v>0</v>
      </c>
      <c r="BP65" s="42">
        <v>0</v>
      </c>
      <c r="BQ65" s="42">
        <v>0</v>
      </c>
      <c r="BR65" s="42" t="s">
        <v>91</v>
      </c>
      <c r="BS65" s="42" t="s">
        <v>91</v>
      </c>
      <c r="BT65" s="42" t="s">
        <v>91</v>
      </c>
      <c r="BU65" s="42" t="s">
        <v>91</v>
      </c>
      <c r="BV65" s="42" t="s">
        <v>91</v>
      </c>
      <c r="BW65" s="42">
        <v>0</v>
      </c>
      <c r="BX65" s="42">
        <v>0</v>
      </c>
      <c r="BY65" s="42">
        <v>0</v>
      </c>
      <c r="BZ65" s="42">
        <v>0</v>
      </c>
      <c r="CA65" s="42">
        <v>0</v>
      </c>
      <c r="CB65" s="42">
        <f t="shared" si="18"/>
        <v>0</v>
      </c>
      <c r="CC65" s="42">
        <f t="shared" si="19"/>
        <v>0</v>
      </c>
      <c r="CD65" s="42">
        <f t="shared" si="20"/>
        <v>0</v>
      </c>
      <c r="CE65" s="42">
        <f t="shared" si="21"/>
        <v>0</v>
      </c>
      <c r="CF65" s="42">
        <f t="shared" si="22"/>
        <v>0</v>
      </c>
      <c r="CG65" s="42" t="s">
        <v>91</v>
      </c>
    </row>
    <row r="66" spans="1:85" s="43" customFormat="1" x14ac:dyDescent="0.25">
      <c r="A66" s="50" t="s">
        <v>161</v>
      </c>
      <c r="B66" s="39" t="s">
        <v>162</v>
      </c>
      <c r="C66" s="40" t="s">
        <v>90</v>
      </c>
      <c r="D66" s="41" t="s">
        <v>91</v>
      </c>
      <c r="E66" s="41" t="s">
        <v>91</v>
      </c>
      <c r="F66" s="40" t="s">
        <v>91</v>
      </c>
      <c r="G66" s="42" t="s">
        <v>91</v>
      </c>
      <c r="H66" s="42" t="s">
        <v>91</v>
      </c>
      <c r="I66" s="42" t="s">
        <v>91</v>
      </c>
      <c r="J66" s="42" t="s">
        <v>91</v>
      </c>
      <c r="K66" s="42" t="s">
        <v>91</v>
      </c>
      <c r="L66" s="42" t="s">
        <v>91</v>
      </c>
      <c r="M66" s="42" t="s">
        <v>91</v>
      </c>
      <c r="N66" s="42" t="s">
        <v>91</v>
      </c>
      <c r="O66" s="42">
        <v>0</v>
      </c>
      <c r="P66" s="42" t="s">
        <v>91</v>
      </c>
      <c r="Q66" s="42" t="s">
        <v>91</v>
      </c>
      <c r="R66" s="42" t="s">
        <v>91</v>
      </c>
      <c r="S66" s="42" t="s">
        <v>91</v>
      </c>
      <c r="T66" s="42">
        <v>0</v>
      </c>
      <c r="U66" s="42" t="s">
        <v>91</v>
      </c>
      <c r="V66" s="42">
        <v>0</v>
      </c>
      <c r="W66" s="42">
        <v>0</v>
      </c>
      <c r="X66" s="42" t="s">
        <v>91</v>
      </c>
      <c r="Y66" s="42" t="s">
        <v>91</v>
      </c>
      <c r="Z66" s="42" t="s">
        <v>91</v>
      </c>
      <c r="AA66" s="42" t="s">
        <v>91</v>
      </c>
      <c r="AB66" s="42" t="s">
        <v>91</v>
      </c>
      <c r="AC66" s="42" t="s">
        <v>91</v>
      </c>
      <c r="AD66" s="42">
        <v>0</v>
      </c>
      <c r="AE66" s="42">
        <v>0</v>
      </c>
      <c r="AF66" s="42">
        <v>0</v>
      </c>
      <c r="AG66" s="42">
        <v>0</v>
      </c>
      <c r="AH66" s="42">
        <v>0</v>
      </c>
      <c r="AI66" s="42">
        <v>0</v>
      </c>
      <c r="AJ66" s="42">
        <v>0</v>
      </c>
      <c r="AK66" s="42">
        <v>0</v>
      </c>
      <c r="AL66" s="42">
        <v>0</v>
      </c>
      <c r="AM66" s="42">
        <v>0</v>
      </c>
      <c r="AN66" s="42">
        <v>0</v>
      </c>
      <c r="AO66" s="42">
        <v>0</v>
      </c>
      <c r="AP66" s="42">
        <v>0</v>
      </c>
      <c r="AQ66" s="42">
        <v>0</v>
      </c>
      <c r="AR66" s="42">
        <v>0</v>
      </c>
      <c r="AS66" s="42">
        <v>0</v>
      </c>
      <c r="AT66" s="42">
        <v>0</v>
      </c>
      <c r="AU66" s="42">
        <v>0</v>
      </c>
      <c r="AV66" s="42">
        <v>0</v>
      </c>
      <c r="AW66" s="42">
        <v>0</v>
      </c>
      <c r="AX66" s="42">
        <v>0</v>
      </c>
      <c r="AY66" s="42">
        <v>0</v>
      </c>
      <c r="AZ66" s="42">
        <v>0</v>
      </c>
      <c r="BA66" s="42">
        <v>0</v>
      </c>
      <c r="BB66" s="42">
        <v>0</v>
      </c>
      <c r="BC66" s="42">
        <v>0</v>
      </c>
      <c r="BD66" s="42">
        <v>0</v>
      </c>
      <c r="BE66" s="42">
        <v>0</v>
      </c>
      <c r="BF66" s="42">
        <v>0</v>
      </c>
      <c r="BG66" s="42">
        <v>0</v>
      </c>
      <c r="BH66" s="42">
        <v>0</v>
      </c>
      <c r="BI66" s="42">
        <v>0</v>
      </c>
      <c r="BJ66" s="42">
        <v>0</v>
      </c>
      <c r="BK66" s="42">
        <v>0</v>
      </c>
      <c r="BL66" s="42">
        <v>0</v>
      </c>
      <c r="BM66" s="42">
        <v>0</v>
      </c>
      <c r="BN66" s="42">
        <v>0</v>
      </c>
      <c r="BO66" s="42">
        <v>0</v>
      </c>
      <c r="BP66" s="42">
        <v>0</v>
      </c>
      <c r="BQ66" s="42">
        <v>0</v>
      </c>
      <c r="BR66" s="42" t="s">
        <v>91</v>
      </c>
      <c r="BS66" s="42" t="s">
        <v>91</v>
      </c>
      <c r="BT66" s="42" t="s">
        <v>91</v>
      </c>
      <c r="BU66" s="42" t="s">
        <v>91</v>
      </c>
      <c r="BV66" s="42" t="s">
        <v>91</v>
      </c>
      <c r="BW66" s="42">
        <v>0</v>
      </c>
      <c r="BX66" s="42">
        <v>0</v>
      </c>
      <c r="BY66" s="42">
        <v>0</v>
      </c>
      <c r="BZ66" s="42">
        <v>0</v>
      </c>
      <c r="CA66" s="42">
        <v>0</v>
      </c>
      <c r="CB66" s="42">
        <f t="shared" si="18"/>
        <v>0</v>
      </c>
      <c r="CC66" s="42">
        <f t="shared" si="19"/>
        <v>0</v>
      </c>
      <c r="CD66" s="42">
        <f t="shared" si="20"/>
        <v>0</v>
      </c>
      <c r="CE66" s="42">
        <f t="shared" si="21"/>
        <v>0</v>
      </c>
      <c r="CF66" s="42">
        <f t="shared" si="22"/>
        <v>0</v>
      </c>
      <c r="CG66" s="42" t="s">
        <v>91</v>
      </c>
    </row>
    <row r="67" spans="1:85" s="43" customFormat="1" x14ac:dyDescent="0.25">
      <c r="A67" s="50" t="s">
        <v>163</v>
      </c>
      <c r="B67" s="39" t="s">
        <v>164</v>
      </c>
      <c r="C67" s="40" t="s">
        <v>90</v>
      </c>
      <c r="D67" s="41" t="s">
        <v>91</v>
      </c>
      <c r="E67" s="41" t="s">
        <v>91</v>
      </c>
      <c r="F67" s="42" t="s">
        <v>91</v>
      </c>
      <c r="G67" s="42" t="s">
        <v>91</v>
      </c>
      <c r="H67" s="42" t="s">
        <v>91</v>
      </c>
      <c r="I67" s="42" t="s">
        <v>91</v>
      </c>
      <c r="J67" s="42" t="s">
        <v>91</v>
      </c>
      <c r="K67" s="42" t="s">
        <v>91</v>
      </c>
      <c r="L67" s="42" t="s">
        <v>91</v>
      </c>
      <c r="M67" s="42" t="s">
        <v>91</v>
      </c>
      <c r="N67" s="42" t="s">
        <v>91</v>
      </c>
      <c r="O67" s="42">
        <v>0</v>
      </c>
      <c r="P67" s="42" t="s">
        <v>91</v>
      </c>
      <c r="Q67" s="42" t="s">
        <v>91</v>
      </c>
      <c r="R67" s="42" t="s">
        <v>91</v>
      </c>
      <c r="S67" s="42" t="s">
        <v>91</v>
      </c>
      <c r="T67" s="42">
        <v>0</v>
      </c>
      <c r="U67" s="42" t="s">
        <v>91</v>
      </c>
      <c r="V67" s="42">
        <v>0</v>
      </c>
      <c r="W67" s="42">
        <v>0</v>
      </c>
      <c r="X67" s="42" t="s">
        <v>91</v>
      </c>
      <c r="Y67" s="42" t="s">
        <v>91</v>
      </c>
      <c r="Z67" s="42" t="s">
        <v>91</v>
      </c>
      <c r="AA67" s="42" t="s">
        <v>91</v>
      </c>
      <c r="AB67" s="42" t="s">
        <v>91</v>
      </c>
      <c r="AC67" s="42" t="s">
        <v>91</v>
      </c>
      <c r="AD67" s="42">
        <v>0</v>
      </c>
      <c r="AE67" s="42">
        <v>0</v>
      </c>
      <c r="AF67" s="42">
        <v>0</v>
      </c>
      <c r="AG67" s="42">
        <v>0</v>
      </c>
      <c r="AH67" s="42">
        <v>0</v>
      </c>
      <c r="AI67" s="42">
        <v>0</v>
      </c>
      <c r="AJ67" s="42">
        <v>0</v>
      </c>
      <c r="AK67" s="42">
        <v>0</v>
      </c>
      <c r="AL67" s="42">
        <v>0</v>
      </c>
      <c r="AM67" s="42">
        <v>0</v>
      </c>
      <c r="AN67" s="42">
        <v>0</v>
      </c>
      <c r="AO67" s="42">
        <v>0</v>
      </c>
      <c r="AP67" s="42">
        <v>0</v>
      </c>
      <c r="AQ67" s="42">
        <v>0</v>
      </c>
      <c r="AR67" s="42">
        <v>0</v>
      </c>
      <c r="AS67" s="42">
        <v>0</v>
      </c>
      <c r="AT67" s="42">
        <v>0</v>
      </c>
      <c r="AU67" s="42">
        <v>0</v>
      </c>
      <c r="AV67" s="42">
        <v>0</v>
      </c>
      <c r="AW67" s="42">
        <v>0</v>
      </c>
      <c r="AX67" s="42">
        <v>0</v>
      </c>
      <c r="AY67" s="42">
        <v>0</v>
      </c>
      <c r="AZ67" s="42">
        <v>0</v>
      </c>
      <c r="BA67" s="42">
        <v>0</v>
      </c>
      <c r="BB67" s="42">
        <v>0</v>
      </c>
      <c r="BC67" s="42">
        <v>0</v>
      </c>
      <c r="BD67" s="42">
        <v>0</v>
      </c>
      <c r="BE67" s="42">
        <v>0</v>
      </c>
      <c r="BF67" s="42">
        <v>0</v>
      </c>
      <c r="BG67" s="42">
        <v>0</v>
      </c>
      <c r="BH67" s="42">
        <v>0</v>
      </c>
      <c r="BI67" s="42">
        <v>0</v>
      </c>
      <c r="BJ67" s="42">
        <v>0</v>
      </c>
      <c r="BK67" s="42">
        <v>0</v>
      </c>
      <c r="BL67" s="42">
        <v>0</v>
      </c>
      <c r="BM67" s="42">
        <v>0</v>
      </c>
      <c r="BN67" s="42">
        <v>0</v>
      </c>
      <c r="BO67" s="42">
        <v>0</v>
      </c>
      <c r="BP67" s="42">
        <v>0</v>
      </c>
      <c r="BQ67" s="42">
        <v>0</v>
      </c>
      <c r="BR67" s="42" t="s">
        <v>91</v>
      </c>
      <c r="BS67" s="42" t="s">
        <v>91</v>
      </c>
      <c r="BT67" s="42" t="s">
        <v>91</v>
      </c>
      <c r="BU67" s="42" t="s">
        <v>91</v>
      </c>
      <c r="BV67" s="42" t="s">
        <v>91</v>
      </c>
      <c r="BW67" s="42">
        <v>0</v>
      </c>
      <c r="BX67" s="42">
        <v>0</v>
      </c>
      <c r="BY67" s="42">
        <v>0</v>
      </c>
      <c r="BZ67" s="42">
        <v>0</v>
      </c>
      <c r="CA67" s="42">
        <v>0</v>
      </c>
      <c r="CB67" s="42">
        <f t="shared" si="18"/>
        <v>0</v>
      </c>
      <c r="CC67" s="42">
        <f t="shared" si="19"/>
        <v>0</v>
      </c>
      <c r="CD67" s="42">
        <f t="shared" si="20"/>
        <v>0</v>
      </c>
      <c r="CE67" s="42">
        <f t="shared" si="21"/>
        <v>0</v>
      </c>
      <c r="CF67" s="42">
        <f t="shared" si="22"/>
        <v>0</v>
      </c>
      <c r="CG67" s="42" t="s">
        <v>91</v>
      </c>
    </row>
    <row r="68" spans="1:85" s="43" customFormat="1" x14ac:dyDescent="0.25">
      <c r="A68" s="50" t="s">
        <v>165</v>
      </c>
      <c r="B68" s="39" t="s">
        <v>166</v>
      </c>
      <c r="C68" s="40" t="s">
        <v>90</v>
      </c>
      <c r="D68" s="41" t="s">
        <v>91</v>
      </c>
      <c r="E68" s="41" t="s">
        <v>91</v>
      </c>
      <c r="F68" s="40" t="s">
        <v>91</v>
      </c>
      <c r="G68" s="42" t="s">
        <v>91</v>
      </c>
      <c r="H68" s="42" t="s">
        <v>91</v>
      </c>
      <c r="I68" s="42" t="s">
        <v>91</v>
      </c>
      <c r="J68" s="42" t="s">
        <v>91</v>
      </c>
      <c r="K68" s="42" t="s">
        <v>91</v>
      </c>
      <c r="L68" s="42" t="s">
        <v>91</v>
      </c>
      <c r="M68" s="42" t="s">
        <v>91</v>
      </c>
      <c r="N68" s="42" t="s">
        <v>91</v>
      </c>
      <c r="O68" s="42">
        <v>0</v>
      </c>
      <c r="P68" s="42" t="s">
        <v>91</v>
      </c>
      <c r="Q68" s="42" t="s">
        <v>91</v>
      </c>
      <c r="R68" s="42" t="s">
        <v>91</v>
      </c>
      <c r="S68" s="42" t="s">
        <v>91</v>
      </c>
      <c r="T68" s="42">
        <v>0</v>
      </c>
      <c r="U68" s="42" t="s">
        <v>91</v>
      </c>
      <c r="V68" s="42">
        <v>0</v>
      </c>
      <c r="W68" s="42">
        <v>0</v>
      </c>
      <c r="X68" s="42" t="s">
        <v>91</v>
      </c>
      <c r="Y68" s="42" t="s">
        <v>91</v>
      </c>
      <c r="Z68" s="42" t="s">
        <v>91</v>
      </c>
      <c r="AA68" s="42" t="s">
        <v>91</v>
      </c>
      <c r="AB68" s="42" t="s">
        <v>91</v>
      </c>
      <c r="AC68" s="42" t="s">
        <v>91</v>
      </c>
      <c r="AD68" s="42">
        <v>0</v>
      </c>
      <c r="AE68" s="42">
        <v>0</v>
      </c>
      <c r="AF68" s="42">
        <v>0</v>
      </c>
      <c r="AG68" s="42">
        <v>0</v>
      </c>
      <c r="AH68" s="42">
        <v>0</v>
      </c>
      <c r="AI68" s="42">
        <v>0</v>
      </c>
      <c r="AJ68" s="42">
        <v>0</v>
      </c>
      <c r="AK68" s="42">
        <v>0</v>
      </c>
      <c r="AL68" s="42">
        <v>0</v>
      </c>
      <c r="AM68" s="42">
        <v>0</v>
      </c>
      <c r="AN68" s="42">
        <v>0</v>
      </c>
      <c r="AO68" s="42">
        <v>0</v>
      </c>
      <c r="AP68" s="42">
        <v>0</v>
      </c>
      <c r="AQ68" s="42">
        <v>0</v>
      </c>
      <c r="AR68" s="42">
        <v>0</v>
      </c>
      <c r="AS68" s="42">
        <v>0</v>
      </c>
      <c r="AT68" s="42">
        <v>0</v>
      </c>
      <c r="AU68" s="42">
        <v>0</v>
      </c>
      <c r="AV68" s="42">
        <v>0</v>
      </c>
      <c r="AW68" s="42">
        <v>0</v>
      </c>
      <c r="AX68" s="42">
        <v>0</v>
      </c>
      <c r="AY68" s="42">
        <v>0</v>
      </c>
      <c r="AZ68" s="42">
        <v>0</v>
      </c>
      <c r="BA68" s="42">
        <v>0</v>
      </c>
      <c r="BB68" s="42">
        <v>0</v>
      </c>
      <c r="BC68" s="42">
        <v>0</v>
      </c>
      <c r="BD68" s="42">
        <v>0</v>
      </c>
      <c r="BE68" s="42">
        <v>0</v>
      </c>
      <c r="BF68" s="42">
        <v>0</v>
      </c>
      <c r="BG68" s="42">
        <v>0</v>
      </c>
      <c r="BH68" s="42">
        <v>0</v>
      </c>
      <c r="BI68" s="42">
        <v>0</v>
      </c>
      <c r="BJ68" s="42">
        <v>0</v>
      </c>
      <c r="BK68" s="42">
        <v>0</v>
      </c>
      <c r="BL68" s="42">
        <v>0</v>
      </c>
      <c r="BM68" s="42">
        <v>0</v>
      </c>
      <c r="BN68" s="42">
        <v>0</v>
      </c>
      <c r="BO68" s="42">
        <v>0</v>
      </c>
      <c r="BP68" s="42">
        <v>0</v>
      </c>
      <c r="BQ68" s="42">
        <v>0</v>
      </c>
      <c r="BR68" s="42" t="s">
        <v>91</v>
      </c>
      <c r="BS68" s="42" t="s">
        <v>91</v>
      </c>
      <c r="BT68" s="42" t="s">
        <v>91</v>
      </c>
      <c r="BU68" s="42" t="s">
        <v>91</v>
      </c>
      <c r="BV68" s="42" t="s">
        <v>91</v>
      </c>
      <c r="BW68" s="42">
        <v>0</v>
      </c>
      <c r="BX68" s="42">
        <v>0</v>
      </c>
      <c r="BY68" s="42">
        <v>0</v>
      </c>
      <c r="BZ68" s="42">
        <v>0</v>
      </c>
      <c r="CA68" s="42">
        <v>0</v>
      </c>
      <c r="CB68" s="42">
        <f t="shared" si="18"/>
        <v>0</v>
      </c>
      <c r="CC68" s="42">
        <f t="shared" si="19"/>
        <v>0</v>
      </c>
      <c r="CD68" s="42">
        <f t="shared" si="20"/>
        <v>0</v>
      </c>
      <c r="CE68" s="42">
        <f t="shared" si="21"/>
        <v>0</v>
      </c>
      <c r="CF68" s="42">
        <f t="shared" si="22"/>
        <v>0</v>
      </c>
      <c r="CG68" s="42" t="s">
        <v>91</v>
      </c>
    </row>
    <row r="69" spans="1:85" s="43" customFormat="1" x14ac:dyDescent="0.25">
      <c r="A69" s="50" t="s">
        <v>167</v>
      </c>
      <c r="B69" s="39" t="s">
        <v>168</v>
      </c>
      <c r="C69" s="40" t="s">
        <v>90</v>
      </c>
      <c r="D69" s="41" t="s">
        <v>91</v>
      </c>
      <c r="E69" s="41" t="s">
        <v>91</v>
      </c>
      <c r="F69" s="40" t="s">
        <v>91</v>
      </c>
      <c r="G69" s="42" t="s">
        <v>91</v>
      </c>
      <c r="H69" s="42" t="s">
        <v>91</v>
      </c>
      <c r="I69" s="42" t="s">
        <v>91</v>
      </c>
      <c r="J69" s="42" t="s">
        <v>91</v>
      </c>
      <c r="K69" s="42" t="s">
        <v>91</v>
      </c>
      <c r="L69" s="42" t="s">
        <v>91</v>
      </c>
      <c r="M69" s="42" t="s">
        <v>91</v>
      </c>
      <c r="N69" s="42" t="s">
        <v>91</v>
      </c>
      <c r="O69" s="42">
        <v>0</v>
      </c>
      <c r="P69" s="42" t="s">
        <v>91</v>
      </c>
      <c r="Q69" s="42" t="s">
        <v>91</v>
      </c>
      <c r="R69" s="42" t="s">
        <v>91</v>
      </c>
      <c r="S69" s="42" t="s">
        <v>91</v>
      </c>
      <c r="T69" s="42">
        <v>0</v>
      </c>
      <c r="U69" s="42" t="s">
        <v>91</v>
      </c>
      <c r="V69" s="42">
        <v>0</v>
      </c>
      <c r="W69" s="42">
        <v>0</v>
      </c>
      <c r="X69" s="42" t="s">
        <v>91</v>
      </c>
      <c r="Y69" s="42" t="s">
        <v>91</v>
      </c>
      <c r="Z69" s="42" t="s">
        <v>91</v>
      </c>
      <c r="AA69" s="42" t="s">
        <v>91</v>
      </c>
      <c r="AB69" s="42" t="s">
        <v>91</v>
      </c>
      <c r="AC69" s="42" t="s">
        <v>91</v>
      </c>
      <c r="AD69" s="42">
        <v>0</v>
      </c>
      <c r="AE69" s="42">
        <v>0</v>
      </c>
      <c r="AF69" s="42">
        <v>0</v>
      </c>
      <c r="AG69" s="42">
        <v>0</v>
      </c>
      <c r="AH69" s="42">
        <v>0</v>
      </c>
      <c r="AI69" s="42">
        <v>0</v>
      </c>
      <c r="AJ69" s="42">
        <v>0</v>
      </c>
      <c r="AK69" s="42">
        <v>0</v>
      </c>
      <c r="AL69" s="42">
        <v>0</v>
      </c>
      <c r="AM69" s="42">
        <v>0</v>
      </c>
      <c r="AN69" s="42">
        <v>0</v>
      </c>
      <c r="AO69" s="42">
        <v>0</v>
      </c>
      <c r="AP69" s="42">
        <v>0</v>
      </c>
      <c r="AQ69" s="42">
        <v>0</v>
      </c>
      <c r="AR69" s="42">
        <v>0</v>
      </c>
      <c r="AS69" s="42">
        <v>0</v>
      </c>
      <c r="AT69" s="42">
        <v>0</v>
      </c>
      <c r="AU69" s="42">
        <v>0</v>
      </c>
      <c r="AV69" s="42">
        <v>0</v>
      </c>
      <c r="AW69" s="42">
        <v>0</v>
      </c>
      <c r="AX69" s="42">
        <v>0</v>
      </c>
      <c r="AY69" s="42">
        <v>0</v>
      </c>
      <c r="AZ69" s="42">
        <v>0</v>
      </c>
      <c r="BA69" s="42">
        <v>0</v>
      </c>
      <c r="BB69" s="42">
        <v>0</v>
      </c>
      <c r="BC69" s="42">
        <v>0</v>
      </c>
      <c r="BD69" s="42">
        <v>0</v>
      </c>
      <c r="BE69" s="42">
        <v>0</v>
      </c>
      <c r="BF69" s="42">
        <v>0</v>
      </c>
      <c r="BG69" s="42">
        <v>0</v>
      </c>
      <c r="BH69" s="42">
        <v>0</v>
      </c>
      <c r="BI69" s="42">
        <v>0</v>
      </c>
      <c r="BJ69" s="42">
        <v>0</v>
      </c>
      <c r="BK69" s="42">
        <v>0</v>
      </c>
      <c r="BL69" s="42">
        <v>0</v>
      </c>
      <c r="BM69" s="42">
        <v>0</v>
      </c>
      <c r="BN69" s="42">
        <v>0</v>
      </c>
      <c r="BO69" s="42">
        <v>0</v>
      </c>
      <c r="BP69" s="42">
        <v>0</v>
      </c>
      <c r="BQ69" s="42">
        <v>0</v>
      </c>
      <c r="BR69" s="42" t="s">
        <v>91</v>
      </c>
      <c r="BS69" s="42" t="s">
        <v>91</v>
      </c>
      <c r="BT69" s="42" t="s">
        <v>91</v>
      </c>
      <c r="BU69" s="42" t="s">
        <v>91</v>
      </c>
      <c r="BV69" s="42" t="s">
        <v>91</v>
      </c>
      <c r="BW69" s="42">
        <v>0</v>
      </c>
      <c r="BX69" s="42">
        <v>0</v>
      </c>
      <c r="BY69" s="42">
        <v>0</v>
      </c>
      <c r="BZ69" s="42">
        <v>0</v>
      </c>
      <c r="CA69" s="42">
        <v>0</v>
      </c>
      <c r="CB69" s="42">
        <f t="shared" si="18"/>
        <v>0</v>
      </c>
      <c r="CC69" s="42">
        <f t="shared" si="19"/>
        <v>0</v>
      </c>
      <c r="CD69" s="42">
        <f t="shared" si="20"/>
        <v>0</v>
      </c>
      <c r="CE69" s="42">
        <f t="shared" si="21"/>
        <v>0</v>
      </c>
      <c r="CF69" s="42">
        <f t="shared" si="22"/>
        <v>0</v>
      </c>
      <c r="CG69" s="42" t="s">
        <v>91</v>
      </c>
    </row>
    <row r="70" spans="1:85" s="43" customFormat="1" x14ac:dyDescent="0.25">
      <c r="A70" s="50" t="s">
        <v>169</v>
      </c>
      <c r="B70" s="39" t="s">
        <v>170</v>
      </c>
      <c r="C70" s="40" t="s">
        <v>90</v>
      </c>
      <c r="D70" s="41" t="s">
        <v>91</v>
      </c>
      <c r="E70" s="41" t="s">
        <v>91</v>
      </c>
      <c r="F70" s="40" t="s">
        <v>91</v>
      </c>
      <c r="G70" s="42" t="s">
        <v>91</v>
      </c>
      <c r="H70" s="42" t="s">
        <v>91</v>
      </c>
      <c r="I70" s="42" t="s">
        <v>91</v>
      </c>
      <c r="J70" s="42" t="s">
        <v>91</v>
      </c>
      <c r="K70" s="42" t="s">
        <v>91</v>
      </c>
      <c r="L70" s="42" t="s">
        <v>91</v>
      </c>
      <c r="M70" s="42" t="s">
        <v>91</v>
      </c>
      <c r="N70" s="42" t="s">
        <v>91</v>
      </c>
      <c r="O70" s="42">
        <v>0</v>
      </c>
      <c r="P70" s="42" t="s">
        <v>91</v>
      </c>
      <c r="Q70" s="42" t="s">
        <v>91</v>
      </c>
      <c r="R70" s="42" t="s">
        <v>91</v>
      </c>
      <c r="S70" s="42" t="s">
        <v>91</v>
      </c>
      <c r="T70" s="42">
        <v>0</v>
      </c>
      <c r="U70" s="42" t="s">
        <v>91</v>
      </c>
      <c r="V70" s="42">
        <v>0</v>
      </c>
      <c r="W70" s="42">
        <v>0</v>
      </c>
      <c r="X70" s="42" t="s">
        <v>91</v>
      </c>
      <c r="Y70" s="42" t="s">
        <v>91</v>
      </c>
      <c r="Z70" s="42" t="s">
        <v>91</v>
      </c>
      <c r="AA70" s="42" t="s">
        <v>91</v>
      </c>
      <c r="AB70" s="42" t="s">
        <v>91</v>
      </c>
      <c r="AC70" s="42" t="s">
        <v>91</v>
      </c>
      <c r="AD70" s="42">
        <v>0</v>
      </c>
      <c r="AE70" s="42">
        <v>0</v>
      </c>
      <c r="AF70" s="42">
        <v>0</v>
      </c>
      <c r="AG70" s="42">
        <v>0</v>
      </c>
      <c r="AH70" s="42">
        <v>0</v>
      </c>
      <c r="AI70" s="42">
        <v>0</v>
      </c>
      <c r="AJ70" s="42">
        <v>0</v>
      </c>
      <c r="AK70" s="42">
        <v>0</v>
      </c>
      <c r="AL70" s="42">
        <v>0</v>
      </c>
      <c r="AM70" s="42">
        <v>0</v>
      </c>
      <c r="AN70" s="42">
        <v>0</v>
      </c>
      <c r="AO70" s="42">
        <v>0</v>
      </c>
      <c r="AP70" s="42">
        <v>0</v>
      </c>
      <c r="AQ70" s="42">
        <v>0</v>
      </c>
      <c r="AR70" s="42">
        <v>0</v>
      </c>
      <c r="AS70" s="42">
        <v>0</v>
      </c>
      <c r="AT70" s="42">
        <v>0</v>
      </c>
      <c r="AU70" s="42">
        <v>0</v>
      </c>
      <c r="AV70" s="42">
        <v>0</v>
      </c>
      <c r="AW70" s="42">
        <v>0</v>
      </c>
      <c r="AX70" s="42">
        <v>0</v>
      </c>
      <c r="AY70" s="42">
        <v>0</v>
      </c>
      <c r="AZ70" s="42">
        <v>0</v>
      </c>
      <c r="BA70" s="42">
        <v>0</v>
      </c>
      <c r="BB70" s="42">
        <v>0</v>
      </c>
      <c r="BC70" s="42">
        <v>0</v>
      </c>
      <c r="BD70" s="42">
        <v>0</v>
      </c>
      <c r="BE70" s="42">
        <v>0</v>
      </c>
      <c r="BF70" s="42">
        <v>0</v>
      </c>
      <c r="BG70" s="42">
        <v>0</v>
      </c>
      <c r="BH70" s="42">
        <v>0</v>
      </c>
      <c r="BI70" s="42">
        <v>0</v>
      </c>
      <c r="BJ70" s="42">
        <v>0</v>
      </c>
      <c r="BK70" s="42">
        <v>0</v>
      </c>
      <c r="BL70" s="42">
        <v>0</v>
      </c>
      <c r="BM70" s="42">
        <v>0</v>
      </c>
      <c r="BN70" s="42">
        <v>0</v>
      </c>
      <c r="BO70" s="42">
        <v>0</v>
      </c>
      <c r="BP70" s="42">
        <v>0</v>
      </c>
      <c r="BQ70" s="42">
        <v>0</v>
      </c>
      <c r="BR70" s="42" t="s">
        <v>91</v>
      </c>
      <c r="BS70" s="42" t="s">
        <v>91</v>
      </c>
      <c r="BT70" s="42" t="s">
        <v>91</v>
      </c>
      <c r="BU70" s="42" t="s">
        <v>91</v>
      </c>
      <c r="BV70" s="42" t="s">
        <v>91</v>
      </c>
      <c r="BW70" s="42">
        <v>0</v>
      </c>
      <c r="BX70" s="42">
        <v>0</v>
      </c>
      <c r="BY70" s="42">
        <v>0</v>
      </c>
      <c r="BZ70" s="42">
        <v>0</v>
      </c>
      <c r="CA70" s="42">
        <v>0</v>
      </c>
      <c r="CB70" s="42">
        <f t="shared" si="18"/>
        <v>0</v>
      </c>
      <c r="CC70" s="42">
        <f t="shared" si="19"/>
        <v>0</v>
      </c>
      <c r="CD70" s="42">
        <f t="shared" si="20"/>
        <v>0</v>
      </c>
      <c r="CE70" s="42">
        <f t="shared" si="21"/>
        <v>0</v>
      </c>
      <c r="CF70" s="42">
        <f t="shared" si="22"/>
        <v>0</v>
      </c>
      <c r="CG70" s="42" t="s">
        <v>91</v>
      </c>
    </row>
    <row r="71" spans="1:85" s="43" customFormat="1" ht="31.5" x14ac:dyDescent="0.25">
      <c r="A71" s="50" t="s">
        <v>171</v>
      </c>
      <c r="B71" s="39" t="s">
        <v>172</v>
      </c>
      <c r="C71" s="40" t="s">
        <v>90</v>
      </c>
      <c r="D71" s="41" t="s">
        <v>91</v>
      </c>
      <c r="E71" s="41" t="s">
        <v>91</v>
      </c>
      <c r="F71" s="40" t="s">
        <v>91</v>
      </c>
      <c r="G71" s="42" t="s">
        <v>91</v>
      </c>
      <c r="H71" s="42" t="s">
        <v>91</v>
      </c>
      <c r="I71" s="42" t="s">
        <v>91</v>
      </c>
      <c r="J71" s="42" t="s">
        <v>91</v>
      </c>
      <c r="K71" s="42" t="s">
        <v>91</v>
      </c>
      <c r="L71" s="42" t="s">
        <v>91</v>
      </c>
      <c r="M71" s="42" t="s">
        <v>91</v>
      </c>
      <c r="N71" s="42" t="s">
        <v>91</v>
      </c>
      <c r="O71" s="42">
        <v>0</v>
      </c>
      <c r="P71" s="42" t="s">
        <v>91</v>
      </c>
      <c r="Q71" s="42" t="s">
        <v>91</v>
      </c>
      <c r="R71" s="42" t="s">
        <v>91</v>
      </c>
      <c r="S71" s="42" t="s">
        <v>91</v>
      </c>
      <c r="T71" s="42">
        <v>0</v>
      </c>
      <c r="U71" s="42" t="s">
        <v>91</v>
      </c>
      <c r="V71" s="42">
        <v>0</v>
      </c>
      <c r="W71" s="42">
        <v>0</v>
      </c>
      <c r="X71" s="42" t="s">
        <v>91</v>
      </c>
      <c r="Y71" s="42" t="s">
        <v>91</v>
      </c>
      <c r="Z71" s="42" t="s">
        <v>91</v>
      </c>
      <c r="AA71" s="42" t="s">
        <v>91</v>
      </c>
      <c r="AB71" s="42" t="s">
        <v>91</v>
      </c>
      <c r="AC71" s="42" t="s">
        <v>91</v>
      </c>
      <c r="AD71" s="42">
        <v>0</v>
      </c>
      <c r="AE71" s="42">
        <v>0</v>
      </c>
      <c r="AF71" s="42">
        <v>0</v>
      </c>
      <c r="AG71" s="42">
        <v>0</v>
      </c>
      <c r="AH71" s="42">
        <v>0</v>
      </c>
      <c r="AI71" s="42">
        <v>0</v>
      </c>
      <c r="AJ71" s="42">
        <v>0</v>
      </c>
      <c r="AK71" s="42">
        <v>0</v>
      </c>
      <c r="AL71" s="42">
        <v>0</v>
      </c>
      <c r="AM71" s="42">
        <v>0</v>
      </c>
      <c r="AN71" s="42">
        <v>0</v>
      </c>
      <c r="AO71" s="42">
        <v>0</v>
      </c>
      <c r="AP71" s="42">
        <v>0</v>
      </c>
      <c r="AQ71" s="42">
        <v>0</v>
      </c>
      <c r="AR71" s="42">
        <v>0</v>
      </c>
      <c r="AS71" s="42">
        <v>0</v>
      </c>
      <c r="AT71" s="42">
        <v>0</v>
      </c>
      <c r="AU71" s="42">
        <v>0</v>
      </c>
      <c r="AV71" s="42">
        <v>0</v>
      </c>
      <c r="AW71" s="42">
        <v>0</v>
      </c>
      <c r="AX71" s="42">
        <v>0</v>
      </c>
      <c r="AY71" s="42">
        <v>0</v>
      </c>
      <c r="AZ71" s="42">
        <v>0</v>
      </c>
      <c r="BA71" s="42">
        <v>0</v>
      </c>
      <c r="BB71" s="42">
        <v>0</v>
      </c>
      <c r="BC71" s="42">
        <v>0</v>
      </c>
      <c r="BD71" s="42">
        <v>0</v>
      </c>
      <c r="BE71" s="42">
        <v>0</v>
      </c>
      <c r="BF71" s="42">
        <v>0</v>
      </c>
      <c r="BG71" s="42">
        <v>0</v>
      </c>
      <c r="BH71" s="42">
        <v>0</v>
      </c>
      <c r="BI71" s="42">
        <v>0</v>
      </c>
      <c r="BJ71" s="42">
        <v>0</v>
      </c>
      <c r="BK71" s="42">
        <v>0</v>
      </c>
      <c r="BL71" s="42">
        <v>0</v>
      </c>
      <c r="BM71" s="42">
        <v>0</v>
      </c>
      <c r="BN71" s="42">
        <v>0</v>
      </c>
      <c r="BO71" s="42">
        <v>0</v>
      </c>
      <c r="BP71" s="42">
        <v>0</v>
      </c>
      <c r="BQ71" s="42">
        <v>0</v>
      </c>
      <c r="BR71" s="42" t="s">
        <v>91</v>
      </c>
      <c r="BS71" s="42" t="s">
        <v>91</v>
      </c>
      <c r="BT71" s="42" t="s">
        <v>91</v>
      </c>
      <c r="BU71" s="42" t="s">
        <v>91</v>
      </c>
      <c r="BV71" s="42" t="s">
        <v>91</v>
      </c>
      <c r="BW71" s="42">
        <v>0</v>
      </c>
      <c r="BX71" s="42">
        <v>0</v>
      </c>
      <c r="BY71" s="42">
        <v>0</v>
      </c>
      <c r="BZ71" s="42">
        <v>0</v>
      </c>
      <c r="CA71" s="42">
        <v>0</v>
      </c>
      <c r="CB71" s="42">
        <f t="shared" si="18"/>
        <v>0</v>
      </c>
      <c r="CC71" s="42">
        <f t="shared" si="19"/>
        <v>0</v>
      </c>
      <c r="CD71" s="42">
        <f t="shared" si="20"/>
        <v>0</v>
      </c>
      <c r="CE71" s="42">
        <f t="shared" si="21"/>
        <v>0</v>
      </c>
      <c r="CF71" s="42">
        <f t="shared" si="22"/>
        <v>0</v>
      </c>
      <c r="CG71" s="42" t="s">
        <v>91</v>
      </c>
    </row>
    <row r="72" spans="1:85" s="43" customFormat="1" ht="31.5" x14ac:dyDescent="0.25">
      <c r="A72" s="50" t="s">
        <v>173</v>
      </c>
      <c r="B72" s="39" t="s">
        <v>174</v>
      </c>
      <c r="C72" s="40" t="s">
        <v>90</v>
      </c>
      <c r="D72" s="41" t="s">
        <v>91</v>
      </c>
      <c r="E72" s="41" t="s">
        <v>91</v>
      </c>
      <c r="F72" s="40" t="s">
        <v>91</v>
      </c>
      <c r="G72" s="42" t="s">
        <v>91</v>
      </c>
      <c r="H72" s="42" t="s">
        <v>91</v>
      </c>
      <c r="I72" s="42" t="s">
        <v>91</v>
      </c>
      <c r="J72" s="42" t="s">
        <v>91</v>
      </c>
      <c r="K72" s="42" t="s">
        <v>91</v>
      </c>
      <c r="L72" s="42" t="s">
        <v>91</v>
      </c>
      <c r="M72" s="42" t="s">
        <v>91</v>
      </c>
      <c r="N72" s="42" t="s">
        <v>91</v>
      </c>
      <c r="O72" s="42">
        <v>0</v>
      </c>
      <c r="P72" s="42" t="s">
        <v>91</v>
      </c>
      <c r="Q72" s="42" t="s">
        <v>91</v>
      </c>
      <c r="R72" s="42" t="s">
        <v>91</v>
      </c>
      <c r="S72" s="42" t="s">
        <v>91</v>
      </c>
      <c r="T72" s="42">
        <v>0</v>
      </c>
      <c r="U72" s="42" t="s">
        <v>91</v>
      </c>
      <c r="V72" s="42">
        <v>0</v>
      </c>
      <c r="W72" s="42">
        <v>0</v>
      </c>
      <c r="X72" s="42" t="s">
        <v>91</v>
      </c>
      <c r="Y72" s="42" t="s">
        <v>91</v>
      </c>
      <c r="Z72" s="42" t="s">
        <v>91</v>
      </c>
      <c r="AA72" s="42" t="s">
        <v>91</v>
      </c>
      <c r="AB72" s="42" t="s">
        <v>91</v>
      </c>
      <c r="AC72" s="42" t="s">
        <v>91</v>
      </c>
      <c r="AD72" s="42">
        <v>0</v>
      </c>
      <c r="AE72" s="42">
        <v>0</v>
      </c>
      <c r="AF72" s="42">
        <v>0</v>
      </c>
      <c r="AG72" s="42">
        <v>0</v>
      </c>
      <c r="AH72" s="42">
        <v>0</v>
      </c>
      <c r="AI72" s="42">
        <v>0</v>
      </c>
      <c r="AJ72" s="42">
        <v>0</v>
      </c>
      <c r="AK72" s="42">
        <v>0</v>
      </c>
      <c r="AL72" s="42">
        <v>0</v>
      </c>
      <c r="AM72" s="42">
        <v>0</v>
      </c>
      <c r="AN72" s="42">
        <v>0</v>
      </c>
      <c r="AO72" s="42">
        <v>0</v>
      </c>
      <c r="AP72" s="42">
        <v>0</v>
      </c>
      <c r="AQ72" s="42">
        <v>0</v>
      </c>
      <c r="AR72" s="42">
        <v>0</v>
      </c>
      <c r="AS72" s="42">
        <v>0</v>
      </c>
      <c r="AT72" s="42">
        <v>0</v>
      </c>
      <c r="AU72" s="42">
        <v>0</v>
      </c>
      <c r="AV72" s="42">
        <v>0</v>
      </c>
      <c r="AW72" s="42">
        <v>0</v>
      </c>
      <c r="AX72" s="42">
        <v>0</v>
      </c>
      <c r="AY72" s="42">
        <v>0</v>
      </c>
      <c r="AZ72" s="42">
        <v>0</v>
      </c>
      <c r="BA72" s="42">
        <v>0</v>
      </c>
      <c r="BB72" s="42">
        <v>0</v>
      </c>
      <c r="BC72" s="42">
        <v>0</v>
      </c>
      <c r="BD72" s="42">
        <v>0</v>
      </c>
      <c r="BE72" s="42">
        <v>0</v>
      </c>
      <c r="BF72" s="42">
        <v>0</v>
      </c>
      <c r="BG72" s="42">
        <v>0</v>
      </c>
      <c r="BH72" s="42">
        <v>0</v>
      </c>
      <c r="BI72" s="42">
        <v>0</v>
      </c>
      <c r="BJ72" s="42">
        <v>0</v>
      </c>
      <c r="BK72" s="42">
        <v>0</v>
      </c>
      <c r="BL72" s="42">
        <v>0</v>
      </c>
      <c r="BM72" s="42">
        <v>0</v>
      </c>
      <c r="BN72" s="42">
        <v>0</v>
      </c>
      <c r="BO72" s="42">
        <v>0</v>
      </c>
      <c r="BP72" s="42">
        <v>0</v>
      </c>
      <c r="BQ72" s="42">
        <v>0</v>
      </c>
      <c r="BR72" s="42" t="s">
        <v>91</v>
      </c>
      <c r="BS72" s="42" t="s">
        <v>91</v>
      </c>
      <c r="BT72" s="42" t="s">
        <v>91</v>
      </c>
      <c r="BU72" s="42" t="s">
        <v>91</v>
      </c>
      <c r="BV72" s="42" t="s">
        <v>91</v>
      </c>
      <c r="BW72" s="42">
        <v>0</v>
      </c>
      <c r="BX72" s="42">
        <v>0</v>
      </c>
      <c r="BY72" s="42">
        <v>0</v>
      </c>
      <c r="BZ72" s="42">
        <v>0</v>
      </c>
      <c r="CA72" s="42">
        <v>0</v>
      </c>
      <c r="CB72" s="42">
        <f t="shared" si="18"/>
        <v>0</v>
      </c>
      <c r="CC72" s="42">
        <f t="shared" si="19"/>
        <v>0</v>
      </c>
      <c r="CD72" s="42">
        <f t="shared" si="20"/>
        <v>0</v>
      </c>
      <c r="CE72" s="42">
        <f t="shared" si="21"/>
        <v>0</v>
      </c>
      <c r="CF72" s="42">
        <f t="shared" si="22"/>
        <v>0</v>
      </c>
      <c r="CG72" s="42" t="s">
        <v>91</v>
      </c>
    </row>
    <row r="73" spans="1:85" s="43" customFormat="1" ht="31.5" x14ac:dyDescent="0.25">
      <c r="A73" s="50" t="s">
        <v>175</v>
      </c>
      <c r="B73" s="39" t="s">
        <v>176</v>
      </c>
      <c r="C73" s="40" t="s">
        <v>90</v>
      </c>
      <c r="D73" s="41" t="s">
        <v>91</v>
      </c>
      <c r="E73" s="41" t="s">
        <v>91</v>
      </c>
      <c r="F73" s="40" t="s">
        <v>91</v>
      </c>
      <c r="G73" s="42" t="s">
        <v>91</v>
      </c>
      <c r="H73" s="42" t="s">
        <v>91</v>
      </c>
      <c r="I73" s="42" t="s">
        <v>91</v>
      </c>
      <c r="J73" s="42" t="s">
        <v>91</v>
      </c>
      <c r="K73" s="42" t="s">
        <v>91</v>
      </c>
      <c r="L73" s="42" t="s">
        <v>91</v>
      </c>
      <c r="M73" s="42" t="s">
        <v>91</v>
      </c>
      <c r="N73" s="42" t="s">
        <v>91</v>
      </c>
      <c r="O73" s="42">
        <v>0</v>
      </c>
      <c r="P73" s="42" t="s">
        <v>91</v>
      </c>
      <c r="Q73" s="42" t="s">
        <v>91</v>
      </c>
      <c r="R73" s="42" t="s">
        <v>91</v>
      </c>
      <c r="S73" s="42" t="s">
        <v>91</v>
      </c>
      <c r="T73" s="42">
        <v>0</v>
      </c>
      <c r="U73" s="42" t="s">
        <v>91</v>
      </c>
      <c r="V73" s="42">
        <v>0</v>
      </c>
      <c r="W73" s="42">
        <v>0</v>
      </c>
      <c r="X73" s="42" t="s">
        <v>91</v>
      </c>
      <c r="Y73" s="42" t="s">
        <v>91</v>
      </c>
      <c r="Z73" s="42" t="s">
        <v>91</v>
      </c>
      <c r="AA73" s="42" t="s">
        <v>91</v>
      </c>
      <c r="AB73" s="42" t="s">
        <v>91</v>
      </c>
      <c r="AC73" s="42" t="s">
        <v>91</v>
      </c>
      <c r="AD73" s="42">
        <v>0</v>
      </c>
      <c r="AE73" s="42">
        <v>0</v>
      </c>
      <c r="AF73" s="42">
        <v>0</v>
      </c>
      <c r="AG73" s="42">
        <v>0</v>
      </c>
      <c r="AH73" s="42">
        <v>0</v>
      </c>
      <c r="AI73" s="42">
        <v>0</v>
      </c>
      <c r="AJ73" s="42">
        <v>0</v>
      </c>
      <c r="AK73" s="42">
        <v>0</v>
      </c>
      <c r="AL73" s="42">
        <v>0</v>
      </c>
      <c r="AM73" s="42">
        <v>0</v>
      </c>
      <c r="AN73" s="42">
        <v>0</v>
      </c>
      <c r="AO73" s="42">
        <v>0</v>
      </c>
      <c r="AP73" s="42">
        <v>0</v>
      </c>
      <c r="AQ73" s="42">
        <v>0</v>
      </c>
      <c r="AR73" s="42">
        <v>0</v>
      </c>
      <c r="AS73" s="42">
        <v>0</v>
      </c>
      <c r="AT73" s="42">
        <v>0</v>
      </c>
      <c r="AU73" s="42">
        <v>0</v>
      </c>
      <c r="AV73" s="42">
        <v>0</v>
      </c>
      <c r="AW73" s="42">
        <v>0</v>
      </c>
      <c r="AX73" s="42">
        <v>0</v>
      </c>
      <c r="AY73" s="42">
        <v>0</v>
      </c>
      <c r="AZ73" s="42">
        <v>0</v>
      </c>
      <c r="BA73" s="42">
        <v>0</v>
      </c>
      <c r="BB73" s="42">
        <v>0</v>
      </c>
      <c r="BC73" s="42">
        <v>0</v>
      </c>
      <c r="BD73" s="42">
        <v>0</v>
      </c>
      <c r="BE73" s="42">
        <v>0</v>
      </c>
      <c r="BF73" s="42">
        <v>0</v>
      </c>
      <c r="BG73" s="42">
        <v>0</v>
      </c>
      <c r="BH73" s="42">
        <v>0</v>
      </c>
      <c r="BI73" s="42">
        <v>0</v>
      </c>
      <c r="BJ73" s="42">
        <v>0</v>
      </c>
      <c r="BK73" s="42">
        <v>0</v>
      </c>
      <c r="BL73" s="42">
        <v>0</v>
      </c>
      <c r="BM73" s="42">
        <v>0</v>
      </c>
      <c r="BN73" s="42">
        <v>0</v>
      </c>
      <c r="BO73" s="42">
        <v>0</v>
      </c>
      <c r="BP73" s="42">
        <v>0</v>
      </c>
      <c r="BQ73" s="42">
        <v>0</v>
      </c>
      <c r="BR73" s="42" t="s">
        <v>91</v>
      </c>
      <c r="BS73" s="42" t="s">
        <v>91</v>
      </c>
      <c r="BT73" s="42" t="s">
        <v>91</v>
      </c>
      <c r="BU73" s="42" t="s">
        <v>91</v>
      </c>
      <c r="BV73" s="42" t="s">
        <v>91</v>
      </c>
      <c r="BW73" s="42">
        <v>0</v>
      </c>
      <c r="BX73" s="42">
        <v>0</v>
      </c>
      <c r="BY73" s="42">
        <v>0</v>
      </c>
      <c r="BZ73" s="42">
        <v>0</v>
      </c>
      <c r="CA73" s="42">
        <v>0</v>
      </c>
      <c r="CB73" s="42">
        <f t="shared" si="18"/>
        <v>0</v>
      </c>
      <c r="CC73" s="42">
        <f t="shared" si="19"/>
        <v>0</v>
      </c>
      <c r="CD73" s="42">
        <f t="shared" si="20"/>
        <v>0</v>
      </c>
      <c r="CE73" s="42">
        <f t="shared" si="21"/>
        <v>0</v>
      </c>
      <c r="CF73" s="42">
        <f t="shared" si="22"/>
        <v>0</v>
      </c>
      <c r="CG73" s="42" t="s">
        <v>91</v>
      </c>
    </row>
    <row r="74" spans="1:85" s="43" customFormat="1" ht="31.5" x14ac:dyDescent="0.25">
      <c r="A74" s="50" t="s">
        <v>177</v>
      </c>
      <c r="B74" s="39" t="s">
        <v>178</v>
      </c>
      <c r="C74" s="40" t="s">
        <v>90</v>
      </c>
      <c r="D74" s="41" t="s">
        <v>91</v>
      </c>
      <c r="E74" s="41" t="s">
        <v>91</v>
      </c>
      <c r="F74" s="40" t="s">
        <v>91</v>
      </c>
      <c r="G74" s="42" t="s">
        <v>91</v>
      </c>
      <c r="H74" s="42" t="s">
        <v>91</v>
      </c>
      <c r="I74" s="42" t="s">
        <v>91</v>
      </c>
      <c r="J74" s="42" t="s">
        <v>91</v>
      </c>
      <c r="K74" s="42" t="s">
        <v>91</v>
      </c>
      <c r="L74" s="42" t="s">
        <v>91</v>
      </c>
      <c r="M74" s="42" t="s">
        <v>91</v>
      </c>
      <c r="N74" s="42" t="s">
        <v>91</v>
      </c>
      <c r="O74" s="42">
        <v>0</v>
      </c>
      <c r="P74" s="42" t="s">
        <v>91</v>
      </c>
      <c r="Q74" s="42" t="s">
        <v>91</v>
      </c>
      <c r="R74" s="42" t="s">
        <v>91</v>
      </c>
      <c r="S74" s="42" t="s">
        <v>91</v>
      </c>
      <c r="T74" s="42">
        <v>0</v>
      </c>
      <c r="U74" s="42" t="s">
        <v>91</v>
      </c>
      <c r="V74" s="42">
        <v>0</v>
      </c>
      <c r="W74" s="42">
        <v>0</v>
      </c>
      <c r="X74" s="42" t="s">
        <v>91</v>
      </c>
      <c r="Y74" s="42" t="s">
        <v>91</v>
      </c>
      <c r="Z74" s="42" t="s">
        <v>91</v>
      </c>
      <c r="AA74" s="42" t="s">
        <v>91</v>
      </c>
      <c r="AB74" s="42" t="s">
        <v>91</v>
      </c>
      <c r="AC74" s="42" t="s">
        <v>91</v>
      </c>
      <c r="AD74" s="42">
        <v>0</v>
      </c>
      <c r="AE74" s="42">
        <v>0</v>
      </c>
      <c r="AF74" s="42">
        <v>0</v>
      </c>
      <c r="AG74" s="42">
        <v>0</v>
      </c>
      <c r="AH74" s="42">
        <v>0</v>
      </c>
      <c r="AI74" s="42">
        <v>0</v>
      </c>
      <c r="AJ74" s="42">
        <v>0</v>
      </c>
      <c r="AK74" s="42">
        <v>0</v>
      </c>
      <c r="AL74" s="42">
        <v>0</v>
      </c>
      <c r="AM74" s="42">
        <v>0</v>
      </c>
      <c r="AN74" s="42">
        <v>0</v>
      </c>
      <c r="AO74" s="42">
        <v>0</v>
      </c>
      <c r="AP74" s="42">
        <v>0</v>
      </c>
      <c r="AQ74" s="42">
        <v>0</v>
      </c>
      <c r="AR74" s="42">
        <v>0</v>
      </c>
      <c r="AS74" s="42">
        <v>0</v>
      </c>
      <c r="AT74" s="42">
        <v>0</v>
      </c>
      <c r="AU74" s="42">
        <v>0</v>
      </c>
      <c r="AV74" s="42">
        <v>0</v>
      </c>
      <c r="AW74" s="42">
        <v>0</v>
      </c>
      <c r="AX74" s="42">
        <v>0</v>
      </c>
      <c r="AY74" s="42">
        <v>0</v>
      </c>
      <c r="AZ74" s="42">
        <v>0</v>
      </c>
      <c r="BA74" s="42">
        <v>0</v>
      </c>
      <c r="BB74" s="42">
        <v>0</v>
      </c>
      <c r="BC74" s="42">
        <v>0</v>
      </c>
      <c r="BD74" s="42">
        <v>0</v>
      </c>
      <c r="BE74" s="42">
        <v>0</v>
      </c>
      <c r="BF74" s="42">
        <v>0</v>
      </c>
      <c r="BG74" s="42">
        <v>0</v>
      </c>
      <c r="BH74" s="42">
        <v>0</v>
      </c>
      <c r="BI74" s="42">
        <v>0</v>
      </c>
      <c r="BJ74" s="42">
        <v>0</v>
      </c>
      <c r="BK74" s="42">
        <v>0</v>
      </c>
      <c r="BL74" s="42">
        <v>0</v>
      </c>
      <c r="BM74" s="42">
        <v>0</v>
      </c>
      <c r="BN74" s="42">
        <v>0</v>
      </c>
      <c r="BO74" s="42">
        <v>0</v>
      </c>
      <c r="BP74" s="42">
        <v>0</v>
      </c>
      <c r="BQ74" s="42">
        <v>0</v>
      </c>
      <c r="BR74" s="42" t="s">
        <v>91</v>
      </c>
      <c r="BS74" s="42" t="s">
        <v>91</v>
      </c>
      <c r="BT74" s="42" t="s">
        <v>91</v>
      </c>
      <c r="BU74" s="42" t="s">
        <v>91</v>
      </c>
      <c r="BV74" s="42" t="s">
        <v>91</v>
      </c>
      <c r="BW74" s="42">
        <v>0</v>
      </c>
      <c r="BX74" s="42">
        <v>0</v>
      </c>
      <c r="BY74" s="42">
        <v>0</v>
      </c>
      <c r="BZ74" s="42">
        <v>0</v>
      </c>
      <c r="CA74" s="42">
        <v>0</v>
      </c>
      <c r="CB74" s="42">
        <f t="shared" si="18"/>
        <v>0</v>
      </c>
      <c r="CC74" s="42">
        <f t="shared" si="19"/>
        <v>0</v>
      </c>
      <c r="CD74" s="42">
        <f t="shared" si="20"/>
        <v>0</v>
      </c>
      <c r="CE74" s="42">
        <f t="shared" si="21"/>
        <v>0</v>
      </c>
      <c r="CF74" s="42">
        <f t="shared" si="22"/>
        <v>0</v>
      </c>
      <c r="CG74" s="42" t="s">
        <v>91</v>
      </c>
    </row>
    <row r="75" spans="1:85" s="43" customFormat="1" ht="31.5" x14ac:dyDescent="0.25">
      <c r="A75" s="50" t="s">
        <v>179</v>
      </c>
      <c r="B75" s="39" t="s">
        <v>180</v>
      </c>
      <c r="C75" s="40" t="s">
        <v>90</v>
      </c>
      <c r="D75" s="41" t="s">
        <v>91</v>
      </c>
      <c r="E75" s="41" t="s">
        <v>91</v>
      </c>
      <c r="F75" s="40" t="s">
        <v>91</v>
      </c>
      <c r="G75" s="42" t="s">
        <v>91</v>
      </c>
      <c r="H75" s="42" t="s">
        <v>91</v>
      </c>
      <c r="I75" s="42" t="s">
        <v>91</v>
      </c>
      <c r="J75" s="42" t="s">
        <v>91</v>
      </c>
      <c r="K75" s="42" t="s">
        <v>91</v>
      </c>
      <c r="L75" s="42" t="s">
        <v>91</v>
      </c>
      <c r="M75" s="42" t="s">
        <v>91</v>
      </c>
      <c r="N75" s="42" t="s">
        <v>91</v>
      </c>
      <c r="O75" s="42">
        <v>0</v>
      </c>
      <c r="P75" s="42" t="s">
        <v>91</v>
      </c>
      <c r="Q75" s="42" t="s">
        <v>91</v>
      </c>
      <c r="R75" s="42" t="s">
        <v>91</v>
      </c>
      <c r="S75" s="42" t="s">
        <v>91</v>
      </c>
      <c r="T75" s="42">
        <v>0</v>
      </c>
      <c r="U75" s="42" t="s">
        <v>91</v>
      </c>
      <c r="V75" s="42">
        <v>0</v>
      </c>
      <c r="W75" s="42">
        <v>0</v>
      </c>
      <c r="X75" s="42" t="s">
        <v>91</v>
      </c>
      <c r="Y75" s="42" t="s">
        <v>91</v>
      </c>
      <c r="Z75" s="42" t="s">
        <v>91</v>
      </c>
      <c r="AA75" s="42" t="s">
        <v>91</v>
      </c>
      <c r="AB75" s="42" t="s">
        <v>91</v>
      </c>
      <c r="AC75" s="42" t="s">
        <v>91</v>
      </c>
      <c r="AD75" s="42">
        <v>0</v>
      </c>
      <c r="AE75" s="42">
        <v>0</v>
      </c>
      <c r="AF75" s="42">
        <v>0</v>
      </c>
      <c r="AG75" s="42">
        <v>0</v>
      </c>
      <c r="AH75" s="42">
        <v>0</v>
      </c>
      <c r="AI75" s="42">
        <v>0</v>
      </c>
      <c r="AJ75" s="42">
        <v>0</v>
      </c>
      <c r="AK75" s="42">
        <v>0</v>
      </c>
      <c r="AL75" s="42">
        <v>0</v>
      </c>
      <c r="AM75" s="42">
        <v>0</v>
      </c>
      <c r="AN75" s="42">
        <v>0</v>
      </c>
      <c r="AO75" s="42">
        <v>0</v>
      </c>
      <c r="AP75" s="42">
        <v>0</v>
      </c>
      <c r="AQ75" s="42">
        <v>0</v>
      </c>
      <c r="AR75" s="42">
        <v>0</v>
      </c>
      <c r="AS75" s="42">
        <v>0</v>
      </c>
      <c r="AT75" s="42">
        <v>0</v>
      </c>
      <c r="AU75" s="42">
        <v>0</v>
      </c>
      <c r="AV75" s="42">
        <v>0</v>
      </c>
      <c r="AW75" s="42">
        <v>0</v>
      </c>
      <c r="AX75" s="42">
        <v>0</v>
      </c>
      <c r="AY75" s="42">
        <v>0</v>
      </c>
      <c r="AZ75" s="42">
        <v>0</v>
      </c>
      <c r="BA75" s="42">
        <v>0</v>
      </c>
      <c r="BB75" s="42">
        <v>0</v>
      </c>
      <c r="BC75" s="42">
        <v>0</v>
      </c>
      <c r="BD75" s="42">
        <v>0</v>
      </c>
      <c r="BE75" s="42">
        <v>0</v>
      </c>
      <c r="BF75" s="42">
        <v>0</v>
      </c>
      <c r="BG75" s="42">
        <v>0</v>
      </c>
      <c r="BH75" s="42">
        <v>0</v>
      </c>
      <c r="BI75" s="42">
        <v>0</v>
      </c>
      <c r="BJ75" s="42">
        <v>0</v>
      </c>
      <c r="BK75" s="42">
        <v>0</v>
      </c>
      <c r="BL75" s="42">
        <v>0</v>
      </c>
      <c r="BM75" s="42">
        <v>0</v>
      </c>
      <c r="BN75" s="42">
        <v>0</v>
      </c>
      <c r="BO75" s="42">
        <v>0</v>
      </c>
      <c r="BP75" s="42">
        <v>0</v>
      </c>
      <c r="BQ75" s="42">
        <v>0</v>
      </c>
      <c r="BR75" s="42" t="s">
        <v>91</v>
      </c>
      <c r="BS75" s="42" t="s">
        <v>91</v>
      </c>
      <c r="BT75" s="42" t="s">
        <v>91</v>
      </c>
      <c r="BU75" s="42" t="s">
        <v>91</v>
      </c>
      <c r="BV75" s="42" t="s">
        <v>91</v>
      </c>
      <c r="BW75" s="42">
        <v>0</v>
      </c>
      <c r="BX75" s="42">
        <v>0</v>
      </c>
      <c r="BY75" s="42">
        <v>0</v>
      </c>
      <c r="BZ75" s="42">
        <v>0</v>
      </c>
      <c r="CA75" s="42">
        <v>0</v>
      </c>
      <c r="CB75" s="42">
        <f t="shared" si="18"/>
        <v>0</v>
      </c>
      <c r="CC75" s="42">
        <f t="shared" si="19"/>
        <v>0</v>
      </c>
      <c r="CD75" s="42">
        <f t="shared" si="20"/>
        <v>0</v>
      </c>
      <c r="CE75" s="42">
        <f t="shared" si="21"/>
        <v>0</v>
      </c>
      <c r="CF75" s="42">
        <f t="shared" si="22"/>
        <v>0</v>
      </c>
      <c r="CG75" s="42" t="s">
        <v>91</v>
      </c>
    </row>
    <row r="76" spans="1:85" s="43" customFormat="1" x14ac:dyDescent="0.25">
      <c r="A76" s="50" t="s">
        <v>181</v>
      </c>
      <c r="B76" s="39" t="s">
        <v>182</v>
      </c>
      <c r="C76" s="40" t="s">
        <v>90</v>
      </c>
      <c r="D76" s="41" t="s">
        <v>91</v>
      </c>
      <c r="E76" s="41" t="s">
        <v>91</v>
      </c>
      <c r="F76" s="40" t="s">
        <v>91</v>
      </c>
      <c r="G76" s="42" t="s">
        <v>91</v>
      </c>
      <c r="H76" s="42" t="s">
        <v>91</v>
      </c>
      <c r="I76" s="42" t="s">
        <v>91</v>
      </c>
      <c r="J76" s="42" t="s">
        <v>91</v>
      </c>
      <c r="K76" s="42" t="s">
        <v>91</v>
      </c>
      <c r="L76" s="42" t="s">
        <v>91</v>
      </c>
      <c r="M76" s="42" t="s">
        <v>91</v>
      </c>
      <c r="N76" s="42" t="s">
        <v>91</v>
      </c>
      <c r="O76" s="42">
        <v>0</v>
      </c>
      <c r="P76" s="42" t="s">
        <v>91</v>
      </c>
      <c r="Q76" s="42" t="s">
        <v>91</v>
      </c>
      <c r="R76" s="42" t="s">
        <v>91</v>
      </c>
      <c r="S76" s="42" t="s">
        <v>91</v>
      </c>
      <c r="T76" s="42">
        <v>0</v>
      </c>
      <c r="U76" s="42" t="s">
        <v>91</v>
      </c>
      <c r="V76" s="42">
        <v>0</v>
      </c>
      <c r="W76" s="42">
        <v>0</v>
      </c>
      <c r="X76" s="42" t="s">
        <v>91</v>
      </c>
      <c r="Y76" s="42" t="s">
        <v>91</v>
      </c>
      <c r="Z76" s="42" t="s">
        <v>91</v>
      </c>
      <c r="AA76" s="42" t="s">
        <v>91</v>
      </c>
      <c r="AB76" s="42" t="s">
        <v>91</v>
      </c>
      <c r="AC76" s="42" t="s">
        <v>91</v>
      </c>
      <c r="AD76" s="42">
        <v>0</v>
      </c>
      <c r="AE76" s="42">
        <v>0</v>
      </c>
      <c r="AF76" s="42">
        <v>0</v>
      </c>
      <c r="AG76" s="42">
        <v>0</v>
      </c>
      <c r="AH76" s="42">
        <v>0</v>
      </c>
      <c r="AI76" s="42">
        <v>0</v>
      </c>
      <c r="AJ76" s="42">
        <v>0</v>
      </c>
      <c r="AK76" s="42">
        <v>0</v>
      </c>
      <c r="AL76" s="42">
        <v>0</v>
      </c>
      <c r="AM76" s="42">
        <v>0</v>
      </c>
      <c r="AN76" s="42">
        <v>0</v>
      </c>
      <c r="AO76" s="42">
        <v>0</v>
      </c>
      <c r="AP76" s="42">
        <v>0</v>
      </c>
      <c r="AQ76" s="42">
        <v>0</v>
      </c>
      <c r="AR76" s="42">
        <v>0</v>
      </c>
      <c r="AS76" s="42">
        <v>0</v>
      </c>
      <c r="AT76" s="42">
        <v>0</v>
      </c>
      <c r="AU76" s="42">
        <v>0</v>
      </c>
      <c r="AV76" s="42">
        <v>0</v>
      </c>
      <c r="AW76" s="42">
        <v>0</v>
      </c>
      <c r="AX76" s="42">
        <v>0</v>
      </c>
      <c r="AY76" s="42">
        <v>0</v>
      </c>
      <c r="AZ76" s="42">
        <v>0</v>
      </c>
      <c r="BA76" s="42">
        <v>0</v>
      </c>
      <c r="BB76" s="42">
        <v>0</v>
      </c>
      <c r="BC76" s="42">
        <v>0</v>
      </c>
      <c r="BD76" s="42">
        <v>0</v>
      </c>
      <c r="BE76" s="42">
        <v>0</v>
      </c>
      <c r="BF76" s="42">
        <v>0</v>
      </c>
      <c r="BG76" s="42">
        <v>0</v>
      </c>
      <c r="BH76" s="42">
        <v>0</v>
      </c>
      <c r="BI76" s="42">
        <v>0</v>
      </c>
      <c r="BJ76" s="42">
        <v>0</v>
      </c>
      <c r="BK76" s="42">
        <v>0</v>
      </c>
      <c r="BL76" s="42">
        <v>0</v>
      </c>
      <c r="BM76" s="42">
        <v>0</v>
      </c>
      <c r="BN76" s="42">
        <v>0</v>
      </c>
      <c r="BO76" s="42">
        <v>0</v>
      </c>
      <c r="BP76" s="42">
        <v>0</v>
      </c>
      <c r="BQ76" s="42">
        <v>0</v>
      </c>
      <c r="BR76" s="42" t="s">
        <v>91</v>
      </c>
      <c r="BS76" s="42" t="s">
        <v>91</v>
      </c>
      <c r="BT76" s="42" t="s">
        <v>91</v>
      </c>
      <c r="BU76" s="42" t="s">
        <v>91</v>
      </c>
      <c r="BV76" s="42" t="s">
        <v>91</v>
      </c>
      <c r="BW76" s="42">
        <v>0</v>
      </c>
      <c r="BX76" s="42">
        <v>0</v>
      </c>
      <c r="BY76" s="42">
        <v>0</v>
      </c>
      <c r="BZ76" s="42">
        <v>0</v>
      </c>
      <c r="CA76" s="42">
        <v>0</v>
      </c>
      <c r="CB76" s="42">
        <f t="shared" si="18"/>
        <v>0</v>
      </c>
      <c r="CC76" s="42">
        <f t="shared" si="19"/>
        <v>0</v>
      </c>
      <c r="CD76" s="42">
        <f t="shared" si="20"/>
        <v>0</v>
      </c>
      <c r="CE76" s="42">
        <f t="shared" si="21"/>
        <v>0</v>
      </c>
      <c r="CF76" s="42">
        <f t="shared" si="22"/>
        <v>0</v>
      </c>
      <c r="CG76" s="42" t="s">
        <v>91</v>
      </c>
    </row>
    <row r="77" spans="1:85" s="43" customFormat="1" ht="31.5" x14ac:dyDescent="0.25">
      <c r="A77" s="50" t="s">
        <v>183</v>
      </c>
      <c r="B77" s="39" t="s">
        <v>184</v>
      </c>
      <c r="C77" s="40" t="s">
        <v>90</v>
      </c>
      <c r="D77" s="41" t="s">
        <v>91</v>
      </c>
      <c r="E77" s="41" t="s">
        <v>91</v>
      </c>
      <c r="F77" s="40" t="s">
        <v>91</v>
      </c>
      <c r="G77" s="42" t="s">
        <v>91</v>
      </c>
      <c r="H77" s="42" t="s">
        <v>91</v>
      </c>
      <c r="I77" s="42" t="s">
        <v>91</v>
      </c>
      <c r="J77" s="42" t="s">
        <v>91</v>
      </c>
      <c r="K77" s="42" t="s">
        <v>91</v>
      </c>
      <c r="L77" s="42" t="s">
        <v>91</v>
      </c>
      <c r="M77" s="42" t="s">
        <v>91</v>
      </c>
      <c r="N77" s="42" t="s">
        <v>91</v>
      </c>
      <c r="O77" s="42">
        <v>0</v>
      </c>
      <c r="P77" s="42" t="s">
        <v>91</v>
      </c>
      <c r="Q77" s="42" t="s">
        <v>91</v>
      </c>
      <c r="R77" s="42" t="s">
        <v>91</v>
      </c>
      <c r="S77" s="42" t="s">
        <v>91</v>
      </c>
      <c r="T77" s="42">
        <v>0</v>
      </c>
      <c r="U77" s="42" t="s">
        <v>91</v>
      </c>
      <c r="V77" s="42">
        <v>0</v>
      </c>
      <c r="W77" s="42">
        <v>0</v>
      </c>
      <c r="X77" s="42" t="s">
        <v>91</v>
      </c>
      <c r="Y77" s="42" t="s">
        <v>91</v>
      </c>
      <c r="Z77" s="42" t="s">
        <v>91</v>
      </c>
      <c r="AA77" s="42" t="s">
        <v>91</v>
      </c>
      <c r="AB77" s="42" t="s">
        <v>91</v>
      </c>
      <c r="AC77" s="42" t="s">
        <v>91</v>
      </c>
      <c r="AD77" s="42">
        <v>0</v>
      </c>
      <c r="AE77" s="42">
        <v>0</v>
      </c>
      <c r="AF77" s="42">
        <v>0</v>
      </c>
      <c r="AG77" s="42">
        <v>0</v>
      </c>
      <c r="AH77" s="42">
        <v>0</v>
      </c>
      <c r="AI77" s="42">
        <v>0</v>
      </c>
      <c r="AJ77" s="42">
        <v>0</v>
      </c>
      <c r="AK77" s="42">
        <v>0</v>
      </c>
      <c r="AL77" s="42">
        <v>0</v>
      </c>
      <c r="AM77" s="42">
        <v>0</v>
      </c>
      <c r="AN77" s="42">
        <v>0</v>
      </c>
      <c r="AO77" s="42">
        <v>0</v>
      </c>
      <c r="AP77" s="42">
        <v>0</v>
      </c>
      <c r="AQ77" s="42">
        <v>0</v>
      </c>
      <c r="AR77" s="42">
        <v>0</v>
      </c>
      <c r="AS77" s="42">
        <v>0</v>
      </c>
      <c r="AT77" s="42">
        <v>0</v>
      </c>
      <c r="AU77" s="42">
        <v>0</v>
      </c>
      <c r="AV77" s="42">
        <v>0</v>
      </c>
      <c r="AW77" s="42">
        <v>0</v>
      </c>
      <c r="AX77" s="42">
        <v>0</v>
      </c>
      <c r="AY77" s="42">
        <v>0</v>
      </c>
      <c r="AZ77" s="42">
        <v>0</v>
      </c>
      <c r="BA77" s="42">
        <v>0</v>
      </c>
      <c r="BB77" s="42">
        <v>0</v>
      </c>
      <c r="BC77" s="42">
        <v>0</v>
      </c>
      <c r="BD77" s="42">
        <v>0</v>
      </c>
      <c r="BE77" s="42">
        <v>0</v>
      </c>
      <c r="BF77" s="42">
        <v>0</v>
      </c>
      <c r="BG77" s="42">
        <v>0</v>
      </c>
      <c r="BH77" s="42">
        <v>0</v>
      </c>
      <c r="BI77" s="42">
        <v>0</v>
      </c>
      <c r="BJ77" s="42">
        <v>0</v>
      </c>
      <c r="BK77" s="42">
        <v>0</v>
      </c>
      <c r="BL77" s="42">
        <v>0</v>
      </c>
      <c r="BM77" s="42">
        <v>0</v>
      </c>
      <c r="BN77" s="42">
        <v>0</v>
      </c>
      <c r="BO77" s="42">
        <v>0</v>
      </c>
      <c r="BP77" s="42">
        <v>0</v>
      </c>
      <c r="BQ77" s="42">
        <v>0</v>
      </c>
      <c r="BR77" s="42" t="s">
        <v>91</v>
      </c>
      <c r="BS77" s="42" t="s">
        <v>91</v>
      </c>
      <c r="BT77" s="42" t="s">
        <v>91</v>
      </c>
      <c r="BU77" s="42" t="s">
        <v>91</v>
      </c>
      <c r="BV77" s="42" t="s">
        <v>91</v>
      </c>
      <c r="BW77" s="42">
        <v>0</v>
      </c>
      <c r="BX77" s="42">
        <v>0</v>
      </c>
      <c r="BY77" s="42">
        <v>0</v>
      </c>
      <c r="BZ77" s="42">
        <v>0</v>
      </c>
      <c r="CA77" s="42">
        <v>0</v>
      </c>
      <c r="CB77" s="42">
        <f t="shared" si="18"/>
        <v>0</v>
      </c>
      <c r="CC77" s="42">
        <f t="shared" si="19"/>
        <v>0</v>
      </c>
      <c r="CD77" s="42">
        <f t="shared" si="20"/>
        <v>0</v>
      </c>
      <c r="CE77" s="42">
        <f t="shared" si="21"/>
        <v>0</v>
      </c>
      <c r="CF77" s="42">
        <f t="shared" si="22"/>
        <v>0</v>
      </c>
      <c r="CG77" s="42" t="s">
        <v>91</v>
      </c>
    </row>
    <row r="78" spans="1:85" ht="31.5" x14ac:dyDescent="0.25">
      <c r="A78" s="50" t="s">
        <v>185</v>
      </c>
      <c r="B78" s="39" t="s">
        <v>186</v>
      </c>
      <c r="C78" s="40" t="s">
        <v>90</v>
      </c>
      <c r="D78" s="41" t="s">
        <v>91</v>
      </c>
      <c r="E78" s="41" t="s">
        <v>91</v>
      </c>
      <c r="F78" s="40" t="s">
        <v>91</v>
      </c>
      <c r="G78" s="42" t="s">
        <v>91</v>
      </c>
      <c r="H78" s="42" t="s">
        <v>91</v>
      </c>
      <c r="I78" s="42" t="s">
        <v>91</v>
      </c>
      <c r="J78" s="42" t="s">
        <v>91</v>
      </c>
      <c r="K78" s="42" t="s">
        <v>91</v>
      </c>
      <c r="L78" s="42" t="s">
        <v>91</v>
      </c>
      <c r="M78" s="42" t="s">
        <v>91</v>
      </c>
      <c r="N78" s="42" t="s">
        <v>91</v>
      </c>
      <c r="O78" s="42">
        <v>0</v>
      </c>
      <c r="P78" s="42" t="s">
        <v>91</v>
      </c>
      <c r="Q78" s="42" t="s">
        <v>91</v>
      </c>
      <c r="R78" s="42" t="s">
        <v>91</v>
      </c>
      <c r="S78" s="42" t="s">
        <v>91</v>
      </c>
      <c r="T78" s="42">
        <v>0</v>
      </c>
      <c r="U78" s="42" t="s">
        <v>91</v>
      </c>
      <c r="V78" s="42">
        <v>0</v>
      </c>
      <c r="W78" s="42">
        <v>0</v>
      </c>
      <c r="X78" s="42" t="s">
        <v>91</v>
      </c>
      <c r="Y78" s="42" t="s">
        <v>91</v>
      </c>
      <c r="Z78" s="42" t="s">
        <v>91</v>
      </c>
      <c r="AA78" s="42" t="s">
        <v>91</v>
      </c>
      <c r="AB78" s="42" t="s">
        <v>91</v>
      </c>
      <c r="AC78" s="42" t="s">
        <v>91</v>
      </c>
      <c r="AD78" s="42">
        <v>0</v>
      </c>
      <c r="AE78" s="42">
        <v>0</v>
      </c>
      <c r="AF78" s="42">
        <v>0</v>
      </c>
      <c r="AG78" s="42">
        <v>0</v>
      </c>
      <c r="AH78" s="42">
        <v>0</v>
      </c>
      <c r="AI78" s="42">
        <v>0</v>
      </c>
      <c r="AJ78" s="42">
        <v>0</v>
      </c>
      <c r="AK78" s="42">
        <v>0</v>
      </c>
      <c r="AL78" s="42">
        <v>0</v>
      </c>
      <c r="AM78" s="42">
        <v>0</v>
      </c>
      <c r="AN78" s="42">
        <v>0</v>
      </c>
      <c r="AO78" s="42">
        <v>0</v>
      </c>
      <c r="AP78" s="42">
        <v>0</v>
      </c>
      <c r="AQ78" s="42">
        <v>0</v>
      </c>
      <c r="AR78" s="42">
        <v>0</v>
      </c>
      <c r="AS78" s="42">
        <v>0</v>
      </c>
      <c r="AT78" s="42">
        <v>0</v>
      </c>
      <c r="AU78" s="42">
        <v>0</v>
      </c>
      <c r="AV78" s="42">
        <v>0</v>
      </c>
      <c r="AW78" s="42">
        <v>0</v>
      </c>
      <c r="AX78" s="42">
        <v>0</v>
      </c>
      <c r="AY78" s="42">
        <v>0</v>
      </c>
      <c r="AZ78" s="42">
        <v>0</v>
      </c>
      <c r="BA78" s="42">
        <v>0</v>
      </c>
      <c r="BB78" s="42">
        <v>0</v>
      </c>
      <c r="BC78" s="42">
        <v>0</v>
      </c>
      <c r="BD78" s="42">
        <v>0</v>
      </c>
      <c r="BE78" s="42">
        <v>0</v>
      </c>
      <c r="BF78" s="42">
        <v>0</v>
      </c>
      <c r="BG78" s="42">
        <v>0</v>
      </c>
      <c r="BH78" s="42">
        <v>0</v>
      </c>
      <c r="BI78" s="42">
        <v>0</v>
      </c>
      <c r="BJ78" s="42">
        <v>0</v>
      </c>
      <c r="BK78" s="42">
        <v>0</v>
      </c>
      <c r="BL78" s="42">
        <v>0</v>
      </c>
      <c r="BM78" s="42">
        <v>0</v>
      </c>
      <c r="BN78" s="42">
        <v>0</v>
      </c>
      <c r="BO78" s="42">
        <v>0</v>
      </c>
      <c r="BP78" s="42">
        <v>0</v>
      </c>
      <c r="BQ78" s="42">
        <v>0</v>
      </c>
      <c r="BR78" s="42" t="s">
        <v>91</v>
      </c>
      <c r="BS78" s="42" t="s">
        <v>91</v>
      </c>
      <c r="BT78" s="42" t="s">
        <v>91</v>
      </c>
      <c r="BU78" s="42" t="s">
        <v>91</v>
      </c>
      <c r="BV78" s="42" t="s">
        <v>91</v>
      </c>
      <c r="BW78" s="42">
        <v>0</v>
      </c>
      <c r="BX78" s="42">
        <v>0</v>
      </c>
      <c r="BY78" s="42">
        <v>0</v>
      </c>
      <c r="BZ78" s="42">
        <v>0</v>
      </c>
      <c r="CA78" s="42">
        <v>0</v>
      </c>
      <c r="CB78" s="42">
        <f t="shared" si="18"/>
        <v>0</v>
      </c>
      <c r="CC78" s="42">
        <f t="shared" si="19"/>
        <v>0</v>
      </c>
      <c r="CD78" s="42">
        <f t="shared" si="20"/>
        <v>0</v>
      </c>
      <c r="CE78" s="42">
        <f t="shared" si="21"/>
        <v>0</v>
      </c>
      <c r="CF78" s="42">
        <f t="shared" si="22"/>
        <v>0</v>
      </c>
      <c r="CG78" s="42" t="s">
        <v>91</v>
      </c>
    </row>
    <row r="79" spans="1:85" ht="31.5" x14ac:dyDescent="0.25">
      <c r="A79" s="50" t="s">
        <v>187</v>
      </c>
      <c r="B79" s="39" t="s">
        <v>188</v>
      </c>
      <c r="C79" s="40" t="s">
        <v>90</v>
      </c>
      <c r="D79" s="41" t="s">
        <v>91</v>
      </c>
      <c r="E79" s="41" t="s">
        <v>91</v>
      </c>
      <c r="F79" s="40" t="s">
        <v>91</v>
      </c>
      <c r="G79" s="42" t="s">
        <v>91</v>
      </c>
      <c r="H79" s="42" t="s">
        <v>91</v>
      </c>
      <c r="I79" s="42" t="s">
        <v>91</v>
      </c>
      <c r="J79" s="42" t="s">
        <v>91</v>
      </c>
      <c r="K79" s="42" t="s">
        <v>91</v>
      </c>
      <c r="L79" s="42" t="s">
        <v>91</v>
      </c>
      <c r="M79" s="42" t="s">
        <v>91</v>
      </c>
      <c r="N79" s="42" t="s">
        <v>91</v>
      </c>
      <c r="O79" s="42">
        <v>0</v>
      </c>
      <c r="P79" s="42" t="s">
        <v>91</v>
      </c>
      <c r="Q79" s="42" t="s">
        <v>91</v>
      </c>
      <c r="R79" s="42" t="s">
        <v>91</v>
      </c>
      <c r="S79" s="42" t="s">
        <v>91</v>
      </c>
      <c r="T79" s="42">
        <v>0</v>
      </c>
      <c r="U79" s="42" t="s">
        <v>91</v>
      </c>
      <c r="V79" s="42">
        <v>0</v>
      </c>
      <c r="W79" s="42">
        <v>0</v>
      </c>
      <c r="X79" s="42" t="s">
        <v>91</v>
      </c>
      <c r="Y79" s="42" t="s">
        <v>91</v>
      </c>
      <c r="Z79" s="42" t="s">
        <v>91</v>
      </c>
      <c r="AA79" s="42" t="s">
        <v>91</v>
      </c>
      <c r="AB79" s="42" t="s">
        <v>91</v>
      </c>
      <c r="AC79" s="42" t="s">
        <v>91</v>
      </c>
      <c r="AD79" s="42">
        <v>0</v>
      </c>
      <c r="AE79" s="42">
        <v>0</v>
      </c>
      <c r="AF79" s="42">
        <v>0</v>
      </c>
      <c r="AG79" s="42">
        <v>0</v>
      </c>
      <c r="AH79" s="42">
        <v>0</v>
      </c>
      <c r="AI79" s="42">
        <v>0</v>
      </c>
      <c r="AJ79" s="42">
        <v>0</v>
      </c>
      <c r="AK79" s="42">
        <v>0</v>
      </c>
      <c r="AL79" s="42">
        <v>0</v>
      </c>
      <c r="AM79" s="42">
        <v>0</v>
      </c>
      <c r="AN79" s="42">
        <v>0</v>
      </c>
      <c r="AO79" s="42">
        <v>0</v>
      </c>
      <c r="AP79" s="42">
        <v>0</v>
      </c>
      <c r="AQ79" s="42">
        <v>0</v>
      </c>
      <c r="AR79" s="42">
        <v>0</v>
      </c>
      <c r="AS79" s="42">
        <v>0</v>
      </c>
      <c r="AT79" s="42">
        <v>0</v>
      </c>
      <c r="AU79" s="42">
        <v>0</v>
      </c>
      <c r="AV79" s="42">
        <v>0</v>
      </c>
      <c r="AW79" s="42">
        <v>0</v>
      </c>
      <c r="AX79" s="42">
        <v>0</v>
      </c>
      <c r="AY79" s="42">
        <v>0</v>
      </c>
      <c r="AZ79" s="42">
        <v>0</v>
      </c>
      <c r="BA79" s="42">
        <v>0</v>
      </c>
      <c r="BB79" s="42">
        <v>0</v>
      </c>
      <c r="BC79" s="42">
        <v>0</v>
      </c>
      <c r="BD79" s="42">
        <v>0</v>
      </c>
      <c r="BE79" s="42">
        <v>0</v>
      </c>
      <c r="BF79" s="42">
        <v>0</v>
      </c>
      <c r="BG79" s="42">
        <v>0</v>
      </c>
      <c r="BH79" s="42">
        <v>0</v>
      </c>
      <c r="BI79" s="42">
        <v>0</v>
      </c>
      <c r="BJ79" s="42">
        <v>0</v>
      </c>
      <c r="BK79" s="42">
        <v>0</v>
      </c>
      <c r="BL79" s="42">
        <v>0</v>
      </c>
      <c r="BM79" s="42">
        <v>0</v>
      </c>
      <c r="BN79" s="42">
        <v>0</v>
      </c>
      <c r="BO79" s="42">
        <v>0</v>
      </c>
      <c r="BP79" s="42">
        <v>0</v>
      </c>
      <c r="BQ79" s="42">
        <v>0</v>
      </c>
      <c r="BR79" s="42" t="s">
        <v>91</v>
      </c>
      <c r="BS79" s="42" t="s">
        <v>91</v>
      </c>
      <c r="BT79" s="42" t="s">
        <v>91</v>
      </c>
      <c r="BU79" s="42" t="s">
        <v>91</v>
      </c>
      <c r="BV79" s="42" t="s">
        <v>91</v>
      </c>
      <c r="BW79" s="42">
        <v>0</v>
      </c>
      <c r="BX79" s="42">
        <v>0</v>
      </c>
      <c r="BY79" s="42">
        <v>0</v>
      </c>
      <c r="BZ79" s="42">
        <v>0</v>
      </c>
      <c r="CA79" s="42">
        <v>0</v>
      </c>
      <c r="CB79" s="42">
        <f t="shared" si="18"/>
        <v>0</v>
      </c>
      <c r="CC79" s="42">
        <f t="shared" si="19"/>
        <v>0</v>
      </c>
      <c r="CD79" s="42">
        <f t="shared" si="20"/>
        <v>0</v>
      </c>
      <c r="CE79" s="42">
        <f t="shared" si="21"/>
        <v>0</v>
      </c>
      <c r="CF79" s="42">
        <f t="shared" si="22"/>
        <v>0</v>
      </c>
      <c r="CG79" s="42" t="s">
        <v>91</v>
      </c>
    </row>
    <row r="80" spans="1:85" ht="31.5" x14ac:dyDescent="0.25">
      <c r="A80" s="50" t="s">
        <v>189</v>
      </c>
      <c r="B80" s="39" t="s">
        <v>190</v>
      </c>
      <c r="C80" s="40" t="s">
        <v>90</v>
      </c>
      <c r="D80" s="41" t="s">
        <v>91</v>
      </c>
      <c r="E80" s="41" t="s">
        <v>91</v>
      </c>
      <c r="F80" s="40" t="s">
        <v>91</v>
      </c>
      <c r="G80" s="42" t="s">
        <v>91</v>
      </c>
      <c r="H80" s="42" t="s">
        <v>91</v>
      </c>
      <c r="I80" s="42" t="s">
        <v>91</v>
      </c>
      <c r="J80" s="42" t="s">
        <v>91</v>
      </c>
      <c r="K80" s="42" t="s">
        <v>91</v>
      </c>
      <c r="L80" s="42" t="s">
        <v>91</v>
      </c>
      <c r="M80" s="42" t="s">
        <v>91</v>
      </c>
      <c r="N80" s="42" t="s">
        <v>91</v>
      </c>
      <c r="O80" s="42">
        <v>0</v>
      </c>
      <c r="P80" s="42" t="s">
        <v>91</v>
      </c>
      <c r="Q80" s="42" t="s">
        <v>91</v>
      </c>
      <c r="R80" s="42" t="s">
        <v>91</v>
      </c>
      <c r="S80" s="42" t="s">
        <v>91</v>
      </c>
      <c r="T80" s="42">
        <v>0</v>
      </c>
      <c r="U80" s="42" t="s">
        <v>91</v>
      </c>
      <c r="V80" s="42">
        <v>0</v>
      </c>
      <c r="W80" s="42">
        <v>0</v>
      </c>
      <c r="X80" s="42" t="s">
        <v>91</v>
      </c>
      <c r="Y80" s="42" t="s">
        <v>91</v>
      </c>
      <c r="Z80" s="42" t="s">
        <v>91</v>
      </c>
      <c r="AA80" s="42" t="s">
        <v>91</v>
      </c>
      <c r="AB80" s="42" t="s">
        <v>91</v>
      </c>
      <c r="AC80" s="42" t="s">
        <v>91</v>
      </c>
      <c r="AD80" s="42">
        <v>0</v>
      </c>
      <c r="AE80" s="42">
        <v>0</v>
      </c>
      <c r="AF80" s="42">
        <v>0</v>
      </c>
      <c r="AG80" s="42">
        <v>0</v>
      </c>
      <c r="AH80" s="42">
        <v>0</v>
      </c>
      <c r="AI80" s="42">
        <v>0</v>
      </c>
      <c r="AJ80" s="42">
        <v>0</v>
      </c>
      <c r="AK80" s="42">
        <v>0</v>
      </c>
      <c r="AL80" s="42">
        <v>0</v>
      </c>
      <c r="AM80" s="42">
        <v>0</v>
      </c>
      <c r="AN80" s="42">
        <v>0</v>
      </c>
      <c r="AO80" s="42">
        <v>0</v>
      </c>
      <c r="AP80" s="42">
        <v>0</v>
      </c>
      <c r="AQ80" s="42">
        <v>0</v>
      </c>
      <c r="AR80" s="42">
        <v>0</v>
      </c>
      <c r="AS80" s="42">
        <v>0</v>
      </c>
      <c r="AT80" s="42">
        <v>0</v>
      </c>
      <c r="AU80" s="42">
        <v>0</v>
      </c>
      <c r="AV80" s="42">
        <v>0</v>
      </c>
      <c r="AW80" s="42">
        <v>0</v>
      </c>
      <c r="AX80" s="42">
        <v>0</v>
      </c>
      <c r="AY80" s="42">
        <v>0</v>
      </c>
      <c r="AZ80" s="42">
        <v>0</v>
      </c>
      <c r="BA80" s="42">
        <v>0</v>
      </c>
      <c r="BB80" s="42">
        <v>0</v>
      </c>
      <c r="BC80" s="42">
        <v>0</v>
      </c>
      <c r="BD80" s="42">
        <v>0</v>
      </c>
      <c r="BE80" s="42">
        <v>0</v>
      </c>
      <c r="BF80" s="42">
        <v>0</v>
      </c>
      <c r="BG80" s="42">
        <v>0</v>
      </c>
      <c r="BH80" s="42">
        <v>0</v>
      </c>
      <c r="BI80" s="42">
        <v>0</v>
      </c>
      <c r="BJ80" s="42">
        <v>0</v>
      </c>
      <c r="BK80" s="42">
        <v>0</v>
      </c>
      <c r="BL80" s="42">
        <v>0</v>
      </c>
      <c r="BM80" s="42">
        <v>0</v>
      </c>
      <c r="BN80" s="42">
        <v>0</v>
      </c>
      <c r="BO80" s="42">
        <v>0</v>
      </c>
      <c r="BP80" s="42">
        <v>0</v>
      </c>
      <c r="BQ80" s="42">
        <v>0</v>
      </c>
      <c r="BR80" s="42" t="s">
        <v>91</v>
      </c>
      <c r="BS80" s="42" t="s">
        <v>91</v>
      </c>
      <c r="BT80" s="42" t="s">
        <v>91</v>
      </c>
      <c r="BU80" s="42" t="s">
        <v>91</v>
      </c>
      <c r="BV80" s="42" t="s">
        <v>91</v>
      </c>
      <c r="BW80" s="42">
        <v>0</v>
      </c>
      <c r="BX80" s="42">
        <v>0</v>
      </c>
      <c r="BY80" s="42">
        <v>0</v>
      </c>
      <c r="BZ80" s="42">
        <v>0</v>
      </c>
      <c r="CA80" s="42">
        <v>0</v>
      </c>
      <c r="CB80" s="42">
        <f t="shared" si="18"/>
        <v>0</v>
      </c>
      <c r="CC80" s="42">
        <f t="shared" si="19"/>
        <v>0</v>
      </c>
      <c r="CD80" s="42">
        <f t="shared" si="20"/>
        <v>0</v>
      </c>
      <c r="CE80" s="42">
        <f t="shared" si="21"/>
        <v>0</v>
      </c>
      <c r="CF80" s="42">
        <f t="shared" si="22"/>
        <v>0</v>
      </c>
      <c r="CG80" s="42" t="s">
        <v>91</v>
      </c>
    </row>
    <row r="81" spans="1:85" x14ac:dyDescent="0.25">
      <c r="A81" s="50" t="s">
        <v>191</v>
      </c>
      <c r="B81" s="39" t="s">
        <v>192</v>
      </c>
      <c r="C81" s="40" t="s">
        <v>90</v>
      </c>
      <c r="D81" s="41" t="s">
        <v>91</v>
      </c>
      <c r="E81" s="41" t="s">
        <v>91</v>
      </c>
      <c r="F81" s="42" t="s">
        <v>91</v>
      </c>
      <c r="G81" s="42" t="s">
        <v>91</v>
      </c>
      <c r="H81" s="42" t="s">
        <v>91</v>
      </c>
      <c r="I81" s="42" t="s">
        <v>91</v>
      </c>
      <c r="J81" s="42" t="s">
        <v>91</v>
      </c>
      <c r="K81" s="42" t="s">
        <v>91</v>
      </c>
      <c r="L81" s="42" t="s">
        <v>91</v>
      </c>
      <c r="M81" s="42" t="s">
        <v>91</v>
      </c>
      <c r="N81" s="42" t="s">
        <v>91</v>
      </c>
      <c r="O81" s="42">
        <v>0</v>
      </c>
      <c r="P81" s="42" t="s">
        <v>91</v>
      </c>
      <c r="Q81" s="42" t="s">
        <v>91</v>
      </c>
      <c r="R81" s="42" t="s">
        <v>91</v>
      </c>
      <c r="S81" s="42" t="s">
        <v>91</v>
      </c>
      <c r="T81" s="42">
        <v>0</v>
      </c>
      <c r="U81" s="42" t="s">
        <v>91</v>
      </c>
      <c r="V81" s="42">
        <v>0</v>
      </c>
      <c r="W81" s="42">
        <v>0</v>
      </c>
      <c r="X81" s="42" t="s">
        <v>91</v>
      </c>
      <c r="Y81" s="42" t="s">
        <v>91</v>
      </c>
      <c r="Z81" s="42" t="s">
        <v>91</v>
      </c>
      <c r="AA81" s="42" t="s">
        <v>91</v>
      </c>
      <c r="AB81" s="42" t="s">
        <v>91</v>
      </c>
      <c r="AC81" s="42" t="s">
        <v>91</v>
      </c>
      <c r="AD81" s="42">
        <v>0</v>
      </c>
      <c r="AE81" s="42">
        <v>0</v>
      </c>
      <c r="AF81" s="42">
        <v>0</v>
      </c>
      <c r="AG81" s="42">
        <v>0</v>
      </c>
      <c r="AH81" s="42">
        <v>0</v>
      </c>
      <c r="AI81" s="42">
        <v>0</v>
      </c>
      <c r="AJ81" s="42">
        <v>0</v>
      </c>
      <c r="AK81" s="42">
        <v>0</v>
      </c>
      <c r="AL81" s="42">
        <v>0</v>
      </c>
      <c r="AM81" s="42">
        <v>0</v>
      </c>
      <c r="AN81" s="42">
        <v>0</v>
      </c>
      <c r="AO81" s="42">
        <v>0</v>
      </c>
      <c r="AP81" s="42">
        <v>0</v>
      </c>
      <c r="AQ81" s="42">
        <v>0</v>
      </c>
      <c r="AR81" s="42">
        <v>0</v>
      </c>
      <c r="AS81" s="42">
        <v>0</v>
      </c>
      <c r="AT81" s="42">
        <v>0</v>
      </c>
      <c r="AU81" s="42">
        <v>0</v>
      </c>
      <c r="AV81" s="42">
        <v>0</v>
      </c>
      <c r="AW81" s="42">
        <v>0</v>
      </c>
      <c r="AX81" s="42">
        <v>0</v>
      </c>
      <c r="AY81" s="42">
        <v>0</v>
      </c>
      <c r="AZ81" s="42">
        <v>0</v>
      </c>
      <c r="BA81" s="42">
        <v>0</v>
      </c>
      <c r="BB81" s="42">
        <v>0</v>
      </c>
      <c r="BC81" s="42">
        <v>0</v>
      </c>
      <c r="BD81" s="42">
        <v>0</v>
      </c>
      <c r="BE81" s="42">
        <v>0</v>
      </c>
      <c r="BF81" s="42">
        <v>0</v>
      </c>
      <c r="BG81" s="42">
        <v>0</v>
      </c>
      <c r="BH81" s="42">
        <v>0</v>
      </c>
      <c r="BI81" s="42">
        <v>0</v>
      </c>
      <c r="BJ81" s="42">
        <v>0</v>
      </c>
      <c r="BK81" s="42">
        <v>0</v>
      </c>
      <c r="BL81" s="42">
        <v>0</v>
      </c>
      <c r="BM81" s="42">
        <v>0</v>
      </c>
      <c r="BN81" s="42">
        <v>0</v>
      </c>
      <c r="BO81" s="42">
        <v>0</v>
      </c>
      <c r="BP81" s="42">
        <v>0</v>
      </c>
      <c r="BQ81" s="42">
        <v>0</v>
      </c>
      <c r="BR81" s="42" t="s">
        <v>91</v>
      </c>
      <c r="BS81" s="42" t="s">
        <v>91</v>
      </c>
      <c r="BT81" s="42" t="s">
        <v>91</v>
      </c>
      <c r="BU81" s="42" t="s">
        <v>91</v>
      </c>
      <c r="BV81" s="42" t="s">
        <v>91</v>
      </c>
      <c r="BW81" s="42">
        <v>0</v>
      </c>
      <c r="BX81" s="42">
        <v>0</v>
      </c>
      <c r="BY81" s="42">
        <v>0</v>
      </c>
      <c r="BZ81" s="42">
        <v>0</v>
      </c>
      <c r="CA81" s="42">
        <v>0</v>
      </c>
      <c r="CB81" s="42">
        <f t="shared" si="18"/>
        <v>0</v>
      </c>
      <c r="CC81" s="42">
        <f t="shared" si="19"/>
        <v>0</v>
      </c>
      <c r="CD81" s="42">
        <f t="shared" si="20"/>
        <v>0</v>
      </c>
      <c r="CE81" s="42">
        <f t="shared" si="21"/>
        <v>0</v>
      </c>
      <c r="CF81" s="42">
        <f t="shared" si="22"/>
        <v>0</v>
      </c>
      <c r="CG81" s="42" t="s">
        <v>91</v>
      </c>
    </row>
    <row r="82" spans="1:85" ht="31.5" x14ac:dyDescent="0.25">
      <c r="A82" s="50" t="s">
        <v>193</v>
      </c>
      <c r="B82" s="44" t="s">
        <v>194</v>
      </c>
      <c r="C82" s="40" t="s">
        <v>90</v>
      </c>
      <c r="D82" s="41" t="s">
        <v>91</v>
      </c>
      <c r="E82" s="40" t="s">
        <v>91</v>
      </c>
      <c r="F82" s="42" t="s">
        <v>91</v>
      </c>
      <c r="G82" s="42" t="s">
        <v>91</v>
      </c>
      <c r="H82" s="42" t="s">
        <v>91</v>
      </c>
      <c r="I82" s="42" t="s">
        <v>91</v>
      </c>
      <c r="J82" s="42" t="s">
        <v>91</v>
      </c>
      <c r="K82" s="42" t="s">
        <v>91</v>
      </c>
      <c r="L82" s="42" t="s">
        <v>91</v>
      </c>
      <c r="M82" s="42" t="s">
        <v>91</v>
      </c>
      <c r="N82" s="42" t="s">
        <v>91</v>
      </c>
      <c r="O82" s="42">
        <v>0</v>
      </c>
      <c r="P82" s="42" t="s">
        <v>91</v>
      </c>
      <c r="Q82" s="42" t="s">
        <v>91</v>
      </c>
      <c r="R82" s="42" t="s">
        <v>91</v>
      </c>
      <c r="S82" s="42" t="s">
        <v>91</v>
      </c>
      <c r="T82" s="42">
        <v>0</v>
      </c>
      <c r="U82" s="42" t="s">
        <v>91</v>
      </c>
      <c r="V82" s="42">
        <v>0</v>
      </c>
      <c r="W82" s="42">
        <v>0</v>
      </c>
      <c r="X82" s="42" t="s">
        <v>91</v>
      </c>
      <c r="Y82" s="42" t="s">
        <v>91</v>
      </c>
      <c r="Z82" s="42" t="s">
        <v>91</v>
      </c>
      <c r="AA82" s="42" t="s">
        <v>91</v>
      </c>
      <c r="AB82" s="42" t="s">
        <v>91</v>
      </c>
      <c r="AC82" s="42" t="s">
        <v>91</v>
      </c>
      <c r="AD82" s="42">
        <v>0</v>
      </c>
      <c r="AE82" s="42">
        <v>0</v>
      </c>
      <c r="AF82" s="42">
        <v>0</v>
      </c>
      <c r="AG82" s="42">
        <v>0</v>
      </c>
      <c r="AH82" s="42">
        <v>0</v>
      </c>
      <c r="AI82" s="42">
        <v>0</v>
      </c>
      <c r="AJ82" s="42">
        <v>0</v>
      </c>
      <c r="AK82" s="42">
        <v>0</v>
      </c>
      <c r="AL82" s="42">
        <v>0</v>
      </c>
      <c r="AM82" s="42">
        <v>0</v>
      </c>
      <c r="AN82" s="42">
        <v>0</v>
      </c>
      <c r="AO82" s="42">
        <v>0</v>
      </c>
      <c r="AP82" s="42">
        <v>0</v>
      </c>
      <c r="AQ82" s="42">
        <v>0</v>
      </c>
      <c r="AR82" s="42">
        <v>0</v>
      </c>
      <c r="AS82" s="42">
        <v>0</v>
      </c>
      <c r="AT82" s="42">
        <v>0</v>
      </c>
      <c r="AU82" s="42">
        <v>0</v>
      </c>
      <c r="AV82" s="42">
        <v>0</v>
      </c>
      <c r="AW82" s="42">
        <v>0</v>
      </c>
      <c r="AX82" s="42">
        <v>0</v>
      </c>
      <c r="AY82" s="42">
        <v>0</v>
      </c>
      <c r="AZ82" s="42">
        <v>0</v>
      </c>
      <c r="BA82" s="42">
        <v>0</v>
      </c>
      <c r="BB82" s="42">
        <v>0</v>
      </c>
      <c r="BC82" s="42">
        <v>0</v>
      </c>
      <c r="BD82" s="42">
        <v>0</v>
      </c>
      <c r="BE82" s="42">
        <v>0</v>
      </c>
      <c r="BF82" s="42">
        <v>0</v>
      </c>
      <c r="BG82" s="42">
        <v>0</v>
      </c>
      <c r="BH82" s="42">
        <v>0</v>
      </c>
      <c r="BI82" s="42">
        <v>0</v>
      </c>
      <c r="BJ82" s="42">
        <v>0</v>
      </c>
      <c r="BK82" s="42">
        <v>0</v>
      </c>
      <c r="BL82" s="42">
        <v>0</v>
      </c>
      <c r="BM82" s="42">
        <v>0</v>
      </c>
      <c r="BN82" s="42">
        <v>0</v>
      </c>
      <c r="BO82" s="42">
        <v>0</v>
      </c>
      <c r="BP82" s="42">
        <v>0</v>
      </c>
      <c r="BQ82" s="42">
        <v>0</v>
      </c>
      <c r="BR82" s="42" t="s">
        <v>91</v>
      </c>
      <c r="BS82" s="42" t="s">
        <v>91</v>
      </c>
      <c r="BT82" s="42" t="s">
        <v>91</v>
      </c>
      <c r="BU82" s="42" t="s">
        <v>91</v>
      </c>
      <c r="BV82" s="42" t="s">
        <v>91</v>
      </c>
      <c r="BW82" s="42">
        <v>0</v>
      </c>
      <c r="BX82" s="42">
        <v>0</v>
      </c>
      <c r="BY82" s="42">
        <v>0</v>
      </c>
      <c r="BZ82" s="42">
        <v>0</v>
      </c>
      <c r="CA82" s="42">
        <v>0</v>
      </c>
      <c r="CB82" s="42">
        <f t="shared" si="18"/>
        <v>0</v>
      </c>
      <c r="CC82" s="42">
        <f t="shared" si="19"/>
        <v>0</v>
      </c>
      <c r="CD82" s="42">
        <f t="shared" si="20"/>
        <v>0</v>
      </c>
      <c r="CE82" s="42">
        <f t="shared" si="21"/>
        <v>0</v>
      </c>
      <c r="CF82" s="42">
        <f t="shared" si="22"/>
        <v>0</v>
      </c>
      <c r="CG82" s="42" t="s">
        <v>91</v>
      </c>
    </row>
    <row r="83" spans="1:85" x14ac:dyDescent="0.25">
      <c r="A83" s="50" t="s">
        <v>195</v>
      </c>
      <c r="B83" s="44" t="s">
        <v>196</v>
      </c>
      <c r="C83" s="40" t="s">
        <v>90</v>
      </c>
      <c r="D83" s="41" t="s">
        <v>91</v>
      </c>
      <c r="E83" s="42" t="s">
        <v>91</v>
      </c>
      <c r="F83" s="42" t="s">
        <v>91</v>
      </c>
      <c r="G83" s="42" t="s">
        <v>91</v>
      </c>
      <c r="H83" s="42" t="s">
        <v>91</v>
      </c>
      <c r="I83" s="42" t="s">
        <v>91</v>
      </c>
      <c r="J83" s="42" t="s">
        <v>91</v>
      </c>
      <c r="K83" s="42" t="s">
        <v>91</v>
      </c>
      <c r="L83" s="42" t="s">
        <v>91</v>
      </c>
      <c r="M83" s="42" t="s">
        <v>91</v>
      </c>
      <c r="N83" s="42" t="s">
        <v>91</v>
      </c>
      <c r="O83" s="42">
        <v>0</v>
      </c>
      <c r="P83" s="42" t="s">
        <v>91</v>
      </c>
      <c r="Q83" s="42" t="s">
        <v>91</v>
      </c>
      <c r="R83" s="42" t="s">
        <v>91</v>
      </c>
      <c r="S83" s="42" t="s">
        <v>91</v>
      </c>
      <c r="T83" s="42">
        <v>0</v>
      </c>
      <c r="U83" s="42" t="s">
        <v>91</v>
      </c>
      <c r="V83" s="42">
        <v>0</v>
      </c>
      <c r="W83" s="42">
        <v>0</v>
      </c>
      <c r="X83" s="42" t="s">
        <v>91</v>
      </c>
      <c r="Y83" s="42" t="s">
        <v>91</v>
      </c>
      <c r="Z83" s="42" t="s">
        <v>91</v>
      </c>
      <c r="AA83" s="42" t="s">
        <v>91</v>
      </c>
      <c r="AB83" s="42" t="s">
        <v>91</v>
      </c>
      <c r="AC83" s="42" t="s">
        <v>91</v>
      </c>
      <c r="AD83" s="42">
        <v>0</v>
      </c>
      <c r="AE83" s="42">
        <v>0</v>
      </c>
      <c r="AF83" s="42">
        <v>0</v>
      </c>
      <c r="AG83" s="42">
        <v>0</v>
      </c>
      <c r="AH83" s="42">
        <v>0</v>
      </c>
      <c r="AI83" s="42">
        <v>0</v>
      </c>
      <c r="AJ83" s="42">
        <v>0</v>
      </c>
      <c r="AK83" s="42">
        <v>0</v>
      </c>
      <c r="AL83" s="42">
        <v>0</v>
      </c>
      <c r="AM83" s="42">
        <v>0</v>
      </c>
      <c r="AN83" s="42">
        <v>0</v>
      </c>
      <c r="AO83" s="42">
        <v>0</v>
      </c>
      <c r="AP83" s="42">
        <v>0</v>
      </c>
      <c r="AQ83" s="42">
        <v>0</v>
      </c>
      <c r="AR83" s="42">
        <v>0</v>
      </c>
      <c r="AS83" s="42">
        <v>0</v>
      </c>
      <c r="AT83" s="42">
        <v>0</v>
      </c>
      <c r="AU83" s="42">
        <v>0</v>
      </c>
      <c r="AV83" s="42">
        <v>0</v>
      </c>
      <c r="AW83" s="42">
        <v>0</v>
      </c>
      <c r="AX83" s="42">
        <v>0</v>
      </c>
      <c r="AY83" s="42">
        <v>0</v>
      </c>
      <c r="AZ83" s="42">
        <v>0</v>
      </c>
      <c r="BA83" s="42">
        <v>0</v>
      </c>
      <c r="BB83" s="42">
        <v>0</v>
      </c>
      <c r="BC83" s="42">
        <v>0</v>
      </c>
      <c r="BD83" s="42">
        <v>0</v>
      </c>
      <c r="BE83" s="42">
        <v>0</v>
      </c>
      <c r="BF83" s="42">
        <v>0</v>
      </c>
      <c r="BG83" s="42">
        <v>0</v>
      </c>
      <c r="BH83" s="42">
        <v>0</v>
      </c>
      <c r="BI83" s="42">
        <v>0</v>
      </c>
      <c r="BJ83" s="42">
        <v>0</v>
      </c>
      <c r="BK83" s="42">
        <v>0</v>
      </c>
      <c r="BL83" s="42">
        <v>0</v>
      </c>
      <c r="BM83" s="42">
        <v>0</v>
      </c>
      <c r="BN83" s="42">
        <v>0</v>
      </c>
      <c r="BO83" s="42">
        <v>0</v>
      </c>
      <c r="BP83" s="42">
        <v>0</v>
      </c>
      <c r="BQ83" s="42">
        <v>0</v>
      </c>
      <c r="BR83" s="42" t="s">
        <v>91</v>
      </c>
      <c r="BS83" s="42" t="s">
        <v>91</v>
      </c>
      <c r="BT83" s="42" t="s">
        <v>91</v>
      </c>
      <c r="BU83" s="42" t="s">
        <v>91</v>
      </c>
      <c r="BV83" s="42" t="s">
        <v>91</v>
      </c>
      <c r="BW83" s="42">
        <v>0</v>
      </c>
      <c r="BX83" s="42">
        <v>0</v>
      </c>
      <c r="BY83" s="42">
        <v>0</v>
      </c>
      <c r="BZ83" s="42">
        <v>0</v>
      </c>
      <c r="CA83" s="42">
        <v>0</v>
      </c>
      <c r="CB83" s="42">
        <f t="shared" si="18"/>
        <v>0</v>
      </c>
      <c r="CC83" s="42">
        <f t="shared" si="19"/>
        <v>0</v>
      </c>
      <c r="CD83" s="42">
        <f t="shared" si="20"/>
        <v>0</v>
      </c>
      <c r="CE83" s="42">
        <f t="shared" si="21"/>
        <v>0</v>
      </c>
      <c r="CF83" s="42">
        <f t="shared" si="22"/>
        <v>0</v>
      </c>
      <c r="CG83" s="42" t="s">
        <v>91</v>
      </c>
    </row>
  </sheetData>
  <autoFilter ref="A13:CG83" xr:uid="{00000000-0001-0000-0000-000000000000}"/>
  <mergeCells count="39">
    <mergeCell ref="BH11:BL11"/>
    <mergeCell ref="BM11:BQ11"/>
    <mergeCell ref="AN11:AR11"/>
    <mergeCell ref="AS11:AW11"/>
    <mergeCell ref="E10:E12"/>
    <mergeCell ref="H10:M10"/>
    <mergeCell ref="BC11:BG11"/>
    <mergeCell ref="A10:A12"/>
    <mergeCell ref="A9:CG9"/>
    <mergeCell ref="B10:B12"/>
    <mergeCell ref="O10:O12"/>
    <mergeCell ref="P10:S10"/>
    <mergeCell ref="R11:S11"/>
    <mergeCell ref="T10:U11"/>
    <mergeCell ref="Y10:AH10"/>
    <mergeCell ref="Y11:AC11"/>
    <mergeCell ref="AD11:AH11"/>
    <mergeCell ref="H11:J11"/>
    <mergeCell ref="AX11:BB11"/>
    <mergeCell ref="K11:M11"/>
    <mergeCell ref="N10:N12"/>
    <mergeCell ref="BR11:BV11"/>
    <mergeCell ref="AI11:AM11"/>
    <mergeCell ref="BW2:CG2"/>
    <mergeCell ref="BW3:CG3"/>
    <mergeCell ref="CG10:CG12"/>
    <mergeCell ref="BW11:CA11"/>
    <mergeCell ref="CB11:CF11"/>
    <mergeCell ref="AI10:CF10"/>
    <mergeCell ref="A4:CG4"/>
    <mergeCell ref="A5:CG5"/>
    <mergeCell ref="A8:CG8"/>
    <mergeCell ref="V10:X11"/>
    <mergeCell ref="P11:Q11"/>
    <mergeCell ref="A6:CG6"/>
    <mergeCell ref="D10:D12"/>
    <mergeCell ref="F10:G11"/>
    <mergeCell ref="A7:CG7"/>
    <mergeCell ref="C10:C12"/>
  </mergeCells>
  <phoneticPr fontId="14" type="noConversion"/>
  <printOptions horizontalCentered="1"/>
  <pageMargins left="0" right="0" top="0" bottom="0" header="0.31496062992125984" footer="0.31496062992125984"/>
  <pageSetup paperSize="9" scale="1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Евгения Гончарова</cp:lastModifiedBy>
  <cp:lastPrinted>2025-05-14T06:36:11Z</cp:lastPrinted>
  <dcterms:created xsi:type="dcterms:W3CDTF">2009-07-27T10:10:26Z</dcterms:created>
  <dcterms:modified xsi:type="dcterms:W3CDTF">2025-11-10T09:11:47Z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